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cks97\Documents\LABORATORIJ\RD LABORATORIJ-ČISTOPIS 2021\"/>
    </mc:Choice>
  </mc:AlternateContent>
  <bookViews>
    <workbookView xWindow="0" yWindow="0" windowWidth="28350" windowHeight="13560" activeTab="3"/>
  </bookViews>
  <sheets>
    <sheet name="845080105-061-20_2" sheetId="1" r:id="rId1"/>
    <sheet name="PRILOGA 1 PREDRAČUNA" sheetId="33" r:id="rId2"/>
    <sheet name="SPECIFIKACIJA 1. SKLOP" sheetId="2" r:id="rId3"/>
    <sheet name="SPECIFIKACIJA 3. SKLOP" sheetId="4" r:id="rId4"/>
    <sheet name="SPECIFIKACIJA 4. SKLOP" sheetId="5" r:id="rId5"/>
    <sheet name="SPECIFIKACIJA 5. SKLOP" sheetId="6" r:id="rId6"/>
    <sheet name="SPECIFIKACIJA 6. SKLOP" sheetId="7" r:id="rId7"/>
    <sheet name="SPECIFIKACIJA 8. SKLOP" sheetId="35" r:id="rId8"/>
    <sheet name="SPECIFIKACIJA 9. SKLOP" sheetId="10" r:id="rId9"/>
    <sheet name="SPECIFIKACIJA 10. SKLOP" sheetId="11" r:id="rId10"/>
    <sheet name="SPECIFIKACIJA 12. SKLOP" sheetId="13" r:id="rId11"/>
    <sheet name="SPECIFIKACIJA 14. SKLOP" sheetId="15" r:id="rId12"/>
    <sheet name="SPECIFIKACIJA 15. SKLOP" sheetId="16" r:id="rId13"/>
    <sheet name="SPECIFIKACIJA 16. SKLOP" sheetId="17" r:id="rId14"/>
    <sheet name="SPECIFIKACIJA 18. SKLOP" sheetId="19" r:id="rId15"/>
    <sheet name="SPECIFIKACIJA 19. SKLOP" sheetId="20" r:id="rId16"/>
    <sheet name="SPECIFIKACIJA 21. SKLOP" sheetId="22" r:id="rId17"/>
    <sheet name="SPECIFIKACIJA 22. SKLOP" sheetId="23" r:id="rId18"/>
    <sheet name="SPECIFIKACIJA 23. SKLOP" sheetId="24" r:id="rId19"/>
    <sheet name="SPECIFIKACIJA 24. SKLOP" sheetId="34" r:id="rId20"/>
    <sheet name="SPECIFIKACIJA 26. SKLOP" sheetId="27" r:id="rId21"/>
    <sheet name="SPECIFIKACIJA 27. SKLOP" sheetId="28" r:id="rId22"/>
    <sheet name="SPECIFIKACIJA 28. SKLOP" sheetId="29" r:id="rId23"/>
    <sheet name="SPECIFIKACIJA 29. SKLOP" sheetId="30" r:id="rId24"/>
  </sheets>
  <externalReferences>
    <externalReference r:id="rId25"/>
  </externalReferences>
  <definedNames>
    <definedName name="_xlnm.Print_Titles" localSheetId="0">'845080105-061-20_2'!$1:$2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8" i="1" l="1"/>
  <c r="F21" i="33"/>
  <c r="N12" i="35" l="1"/>
  <c r="O12" i="35" s="1"/>
  <c r="L12" i="35"/>
  <c r="N11" i="35"/>
  <c r="O11" i="35" s="1"/>
  <c r="L11" i="35"/>
  <c r="N10" i="35"/>
  <c r="O10" i="35" s="1"/>
  <c r="L10" i="35"/>
  <c r="N9" i="35"/>
  <c r="O9" i="35" s="1"/>
  <c r="L9" i="35"/>
  <c r="N8" i="35"/>
  <c r="O8" i="35" s="1"/>
  <c r="L8" i="35"/>
  <c r="N7" i="35"/>
  <c r="O7" i="35" s="1"/>
  <c r="L7" i="35"/>
  <c r="N6" i="35"/>
  <c r="O6" i="35" s="1"/>
  <c r="L6" i="35"/>
  <c r="N5" i="35"/>
  <c r="O5" i="35" s="1"/>
  <c r="L5" i="35"/>
  <c r="L4" i="35" l="1"/>
  <c r="L14" i="35" s="1"/>
  <c r="F10" i="33" s="1"/>
  <c r="N35" i="1" s="1"/>
  <c r="S35" i="1" s="1"/>
  <c r="T35" i="1" s="1"/>
  <c r="O4" i="35"/>
  <c r="O14" i="35" s="1"/>
  <c r="N30" i="19"/>
  <c r="O30" i="19" s="1"/>
  <c r="L30" i="19"/>
  <c r="N29" i="19"/>
  <c r="O29" i="19" s="1"/>
  <c r="L29" i="19"/>
  <c r="N28" i="19"/>
  <c r="O28" i="19" s="1"/>
  <c r="L28" i="19"/>
  <c r="N27" i="19"/>
  <c r="O27" i="19" s="1"/>
  <c r="L27" i="19"/>
  <c r="N26" i="19"/>
  <c r="O26" i="19" s="1"/>
  <c r="L26" i="19"/>
  <c r="O25" i="19"/>
  <c r="N25" i="19"/>
  <c r="L25" i="19"/>
  <c r="O24" i="19"/>
  <c r="N24" i="19"/>
  <c r="L24" i="19"/>
  <c r="N23" i="19"/>
  <c r="O23" i="19" s="1"/>
  <c r="L23" i="19"/>
  <c r="N21" i="19"/>
  <c r="O21" i="19" s="1"/>
  <c r="L21" i="19"/>
  <c r="N20" i="19"/>
  <c r="O20" i="19" s="1"/>
  <c r="L20" i="19"/>
  <c r="N19" i="19"/>
  <c r="O19" i="19" s="1"/>
  <c r="L19" i="19"/>
  <c r="N18" i="19"/>
  <c r="O18" i="19" s="1"/>
  <c r="L18" i="19"/>
  <c r="N17" i="19"/>
  <c r="O17" i="19" s="1"/>
  <c r="L17" i="19"/>
  <c r="N16" i="19"/>
  <c r="O16" i="19" s="1"/>
  <c r="L16" i="19"/>
  <c r="N15" i="19"/>
  <c r="O15" i="19" s="1"/>
  <c r="L15" i="19"/>
  <c r="N14" i="19"/>
  <c r="O14" i="19" s="1"/>
  <c r="L14" i="19"/>
  <c r="N12" i="19"/>
  <c r="O12" i="19" s="1"/>
  <c r="L12" i="19"/>
  <c r="N11" i="19"/>
  <c r="O11" i="19" s="1"/>
  <c r="L11" i="19"/>
  <c r="O10" i="19"/>
  <c r="N10" i="19"/>
  <c r="L10" i="19"/>
  <c r="N9" i="19"/>
  <c r="O9" i="19" s="1"/>
  <c r="L9" i="19"/>
  <c r="N8" i="19"/>
  <c r="O8" i="19" s="1"/>
  <c r="L8" i="19"/>
  <c r="N7" i="19"/>
  <c r="O7" i="19" s="1"/>
  <c r="L7" i="19"/>
  <c r="N6" i="19"/>
  <c r="O6" i="19" s="1"/>
  <c r="L6" i="19"/>
  <c r="N5" i="19"/>
  <c r="O5" i="19" s="1"/>
  <c r="L5" i="19"/>
  <c r="N30" i="17"/>
  <c r="O30" i="17" s="1"/>
  <c r="L30" i="17"/>
  <c r="N29" i="17"/>
  <c r="O29" i="17" s="1"/>
  <c r="L29" i="17"/>
  <c r="N28" i="17"/>
  <c r="O28" i="17" s="1"/>
  <c r="L28" i="17"/>
  <c r="N27" i="17"/>
  <c r="O27" i="17" s="1"/>
  <c r="L27" i="17"/>
  <c r="N26" i="17"/>
  <c r="O26" i="17" s="1"/>
  <c r="L26" i="17"/>
  <c r="N25" i="17"/>
  <c r="O25" i="17" s="1"/>
  <c r="L25" i="17"/>
  <c r="N24" i="17"/>
  <c r="O24" i="17" s="1"/>
  <c r="L24" i="17"/>
  <c r="N23" i="17"/>
  <c r="O23" i="17" s="1"/>
  <c r="L23" i="17"/>
  <c r="N21" i="17"/>
  <c r="O21" i="17" s="1"/>
  <c r="L21" i="17"/>
  <c r="N20" i="17"/>
  <c r="O20" i="17" s="1"/>
  <c r="L20" i="17"/>
  <c r="N19" i="17"/>
  <c r="O19" i="17" s="1"/>
  <c r="L19" i="17"/>
  <c r="N18" i="17"/>
  <c r="O18" i="17" s="1"/>
  <c r="L18" i="17"/>
  <c r="N17" i="17"/>
  <c r="O17" i="17" s="1"/>
  <c r="L17" i="17"/>
  <c r="N16" i="17"/>
  <c r="O16" i="17" s="1"/>
  <c r="L16" i="17"/>
  <c r="N15" i="17"/>
  <c r="O15" i="17" s="1"/>
  <c r="L15" i="17"/>
  <c r="N14" i="17"/>
  <c r="O14" i="17" s="1"/>
  <c r="L14" i="17"/>
  <c r="N12" i="17"/>
  <c r="O12" i="17" s="1"/>
  <c r="L12" i="17"/>
  <c r="N11" i="17"/>
  <c r="O11" i="17" s="1"/>
  <c r="L11" i="17"/>
  <c r="N10" i="17"/>
  <c r="O10" i="17" s="1"/>
  <c r="L10" i="17"/>
  <c r="N9" i="17"/>
  <c r="O9" i="17" s="1"/>
  <c r="L9" i="17"/>
  <c r="N8" i="17"/>
  <c r="O8" i="17" s="1"/>
  <c r="L8" i="17"/>
  <c r="N7" i="17"/>
  <c r="O7" i="17" s="1"/>
  <c r="L7" i="17"/>
  <c r="N6" i="17"/>
  <c r="O6" i="17" s="1"/>
  <c r="L6" i="17"/>
  <c r="N5" i="17"/>
  <c r="O5" i="17" s="1"/>
  <c r="L5" i="17"/>
  <c r="N21" i="23"/>
  <c r="O21" i="23" s="1"/>
  <c r="L21" i="23"/>
  <c r="N20" i="23"/>
  <c r="O20" i="23" s="1"/>
  <c r="L20" i="23"/>
  <c r="N19" i="23"/>
  <c r="O19" i="23" s="1"/>
  <c r="L19" i="23"/>
  <c r="N18" i="23"/>
  <c r="O18" i="23" s="1"/>
  <c r="L18" i="23"/>
  <c r="O17" i="23"/>
  <c r="N17" i="23"/>
  <c r="L17" i="23"/>
  <c r="N16" i="23"/>
  <c r="O16" i="23" s="1"/>
  <c r="L16" i="23"/>
  <c r="O15" i="23"/>
  <c r="N15" i="23"/>
  <c r="L15" i="23"/>
  <c r="N14" i="23"/>
  <c r="O14" i="23" s="1"/>
  <c r="L14" i="23"/>
  <c r="N12" i="23"/>
  <c r="O12" i="23" s="1"/>
  <c r="L12" i="23"/>
  <c r="N11" i="23"/>
  <c r="O11" i="23" s="1"/>
  <c r="L11" i="23"/>
  <c r="N10" i="23"/>
  <c r="O10" i="23" s="1"/>
  <c r="L10" i="23"/>
  <c r="N9" i="23"/>
  <c r="O9" i="23" s="1"/>
  <c r="L9" i="23"/>
  <c r="N8" i="23"/>
  <c r="O8" i="23" s="1"/>
  <c r="L8" i="23"/>
  <c r="N7" i="23"/>
  <c r="O7" i="23" s="1"/>
  <c r="L7" i="23"/>
  <c r="N6" i="23"/>
  <c r="O6" i="23" s="1"/>
  <c r="L6" i="23"/>
  <c r="N5" i="23"/>
  <c r="O5" i="23" s="1"/>
  <c r="L5" i="23"/>
  <c r="N21" i="22"/>
  <c r="O21" i="22" s="1"/>
  <c r="L21" i="22"/>
  <c r="N20" i="22"/>
  <c r="O20" i="22" s="1"/>
  <c r="L20" i="22"/>
  <c r="O19" i="22"/>
  <c r="N19" i="22"/>
  <c r="L19" i="22"/>
  <c r="N18" i="22"/>
  <c r="O18" i="22" s="1"/>
  <c r="L18" i="22"/>
  <c r="N17" i="22"/>
  <c r="O17" i="22" s="1"/>
  <c r="L17" i="22"/>
  <c r="N16" i="22"/>
  <c r="O16" i="22" s="1"/>
  <c r="L16" i="22"/>
  <c r="N15" i="22"/>
  <c r="O15" i="22" s="1"/>
  <c r="L15" i="22"/>
  <c r="N14" i="22"/>
  <c r="O14" i="22" s="1"/>
  <c r="L14" i="22"/>
  <c r="N12" i="22"/>
  <c r="O12" i="22" s="1"/>
  <c r="L12" i="22"/>
  <c r="N11" i="22"/>
  <c r="O11" i="22" s="1"/>
  <c r="L11" i="22"/>
  <c r="N10" i="22"/>
  <c r="O10" i="22" s="1"/>
  <c r="L10" i="22"/>
  <c r="N9" i="22"/>
  <c r="O9" i="22" s="1"/>
  <c r="L9" i="22"/>
  <c r="O8" i="22"/>
  <c r="N8" i="22"/>
  <c r="L8" i="22"/>
  <c r="N7" i="22"/>
  <c r="O7" i="22" s="1"/>
  <c r="L7" i="22"/>
  <c r="N6" i="22"/>
  <c r="O6" i="22" s="1"/>
  <c r="L6" i="22"/>
  <c r="N5" i="22"/>
  <c r="O5" i="22" s="1"/>
  <c r="L5" i="22"/>
  <c r="N21" i="20"/>
  <c r="O21" i="20" s="1"/>
  <c r="L21" i="20"/>
  <c r="N20" i="20"/>
  <c r="O20" i="20" s="1"/>
  <c r="L20" i="20"/>
  <c r="N19" i="20"/>
  <c r="O19" i="20" s="1"/>
  <c r="L19" i="20"/>
  <c r="N18" i="20"/>
  <c r="O18" i="20" s="1"/>
  <c r="L18" i="20"/>
  <c r="O17" i="20"/>
  <c r="N17" i="20"/>
  <c r="L17" i="20"/>
  <c r="N16" i="20"/>
  <c r="O16" i="20" s="1"/>
  <c r="L16" i="20"/>
  <c r="N15" i="20"/>
  <c r="O15" i="20" s="1"/>
  <c r="L15" i="20"/>
  <c r="L13" i="20" s="1"/>
  <c r="N14" i="20"/>
  <c r="O14" i="20" s="1"/>
  <c r="L14" i="20"/>
  <c r="N12" i="20"/>
  <c r="O12" i="20" s="1"/>
  <c r="L12" i="20"/>
  <c r="N11" i="20"/>
  <c r="O11" i="20" s="1"/>
  <c r="L11" i="20"/>
  <c r="N10" i="20"/>
  <c r="O10" i="20" s="1"/>
  <c r="L10" i="20"/>
  <c r="N9" i="20"/>
  <c r="O9" i="20" s="1"/>
  <c r="L9" i="20"/>
  <c r="N8" i="20"/>
  <c r="O8" i="20" s="1"/>
  <c r="L8" i="20"/>
  <c r="O7" i="20"/>
  <c r="N7" i="20"/>
  <c r="L7" i="20"/>
  <c r="N6" i="20"/>
  <c r="O6" i="20" s="1"/>
  <c r="L6" i="20"/>
  <c r="N5" i="20"/>
  <c r="O5" i="20" s="1"/>
  <c r="L5" i="20"/>
  <c r="N21" i="16"/>
  <c r="O21" i="16" s="1"/>
  <c r="L21" i="16"/>
  <c r="N20" i="16"/>
  <c r="O20" i="16" s="1"/>
  <c r="L20" i="16"/>
  <c r="N19" i="16"/>
  <c r="O19" i="16" s="1"/>
  <c r="L19" i="16"/>
  <c r="N18" i="16"/>
  <c r="O18" i="16" s="1"/>
  <c r="L18" i="16"/>
  <c r="N17" i="16"/>
  <c r="O17" i="16" s="1"/>
  <c r="L17" i="16"/>
  <c r="N16" i="16"/>
  <c r="O16" i="16" s="1"/>
  <c r="L16" i="16"/>
  <c r="N15" i="16"/>
  <c r="O15" i="16" s="1"/>
  <c r="L15" i="16"/>
  <c r="N14" i="16"/>
  <c r="O14" i="16" s="1"/>
  <c r="L14" i="16"/>
  <c r="N12" i="16"/>
  <c r="O12" i="16" s="1"/>
  <c r="L12" i="16"/>
  <c r="N11" i="16"/>
  <c r="O11" i="16" s="1"/>
  <c r="L11" i="16"/>
  <c r="N10" i="16"/>
  <c r="O10" i="16" s="1"/>
  <c r="L10" i="16"/>
  <c r="N9" i="16"/>
  <c r="O9" i="16" s="1"/>
  <c r="L9" i="16"/>
  <c r="N8" i="16"/>
  <c r="O8" i="16" s="1"/>
  <c r="L8" i="16"/>
  <c r="N7" i="16"/>
  <c r="O7" i="16" s="1"/>
  <c r="L7" i="16"/>
  <c r="N6" i="16"/>
  <c r="O6" i="16" s="1"/>
  <c r="L6" i="16"/>
  <c r="N5" i="16"/>
  <c r="O5" i="16" s="1"/>
  <c r="L5" i="16"/>
  <c r="N30" i="15"/>
  <c r="O30" i="15" s="1"/>
  <c r="L30" i="15"/>
  <c r="N29" i="15"/>
  <c r="O29" i="15" s="1"/>
  <c r="L29" i="15"/>
  <c r="N28" i="15"/>
  <c r="O28" i="15" s="1"/>
  <c r="L28" i="15"/>
  <c r="N27" i="15"/>
  <c r="O27" i="15" s="1"/>
  <c r="L27" i="15"/>
  <c r="N26" i="15"/>
  <c r="O26" i="15" s="1"/>
  <c r="L26" i="15"/>
  <c r="N25" i="15"/>
  <c r="O25" i="15" s="1"/>
  <c r="L25" i="15"/>
  <c r="N24" i="15"/>
  <c r="O24" i="15" s="1"/>
  <c r="L24" i="15"/>
  <c r="N23" i="15"/>
  <c r="O23" i="15" s="1"/>
  <c r="L23" i="15"/>
  <c r="N21" i="15"/>
  <c r="O21" i="15" s="1"/>
  <c r="L21" i="15"/>
  <c r="N20" i="15"/>
  <c r="O20" i="15" s="1"/>
  <c r="L20" i="15"/>
  <c r="N19" i="15"/>
  <c r="O19" i="15" s="1"/>
  <c r="L19" i="15"/>
  <c r="N18" i="15"/>
  <c r="O18" i="15" s="1"/>
  <c r="L18" i="15"/>
  <c r="N17" i="15"/>
  <c r="O17" i="15" s="1"/>
  <c r="L17" i="15"/>
  <c r="N16" i="15"/>
  <c r="O16" i="15" s="1"/>
  <c r="L16" i="15"/>
  <c r="N15" i="15"/>
  <c r="O15" i="15" s="1"/>
  <c r="L15" i="15"/>
  <c r="N14" i="15"/>
  <c r="O14" i="15" s="1"/>
  <c r="L14" i="15"/>
  <c r="N12" i="15"/>
  <c r="O12" i="15" s="1"/>
  <c r="L12" i="15"/>
  <c r="N11" i="15"/>
  <c r="O11" i="15" s="1"/>
  <c r="L11" i="15"/>
  <c r="N10" i="15"/>
  <c r="O10" i="15" s="1"/>
  <c r="L10" i="15"/>
  <c r="N9" i="15"/>
  <c r="O9" i="15" s="1"/>
  <c r="L9" i="15"/>
  <c r="N8" i="15"/>
  <c r="O8" i="15" s="1"/>
  <c r="L8" i="15"/>
  <c r="N7" i="15"/>
  <c r="O7" i="15" s="1"/>
  <c r="L7" i="15"/>
  <c r="N6" i="15"/>
  <c r="O6" i="15" s="1"/>
  <c r="L6" i="15"/>
  <c r="N5" i="15"/>
  <c r="O5" i="15" s="1"/>
  <c r="L5" i="15"/>
  <c r="N39" i="11"/>
  <c r="O39" i="11" s="1"/>
  <c r="L39" i="11"/>
  <c r="N38" i="11"/>
  <c r="O38" i="11" s="1"/>
  <c r="L38" i="11"/>
  <c r="N37" i="11"/>
  <c r="O37" i="11" s="1"/>
  <c r="L37" i="11"/>
  <c r="N36" i="11"/>
  <c r="O36" i="11" s="1"/>
  <c r="L36" i="11"/>
  <c r="O35" i="11"/>
  <c r="N35" i="11"/>
  <c r="L35" i="11"/>
  <c r="N34" i="11"/>
  <c r="O34" i="11" s="1"/>
  <c r="L34" i="11"/>
  <c r="N33" i="11"/>
  <c r="O33" i="11" s="1"/>
  <c r="L33" i="11"/>
  <c r="N32" i="11"/>
  <c r="O32" i="11" s="1"/>
  <c r="L32" i="11"/>
  <c r="L31" i="11" s="1"/>
  <c r="N30" i="11"/>
  <c r="O30" i="11" s="1"/>
  <c r="L30" i="11"/>
  <c r="N29" i="11"/>
  <c r="O29" i="11" s="1"/>
  <c r="L29" i="11"/>
  <c r="N28" i="11"/>
  <c r="O28" i="11" s="1"/>
  <c r="L28" i="11"/>
  <c r="N27" i="11"/>
  <c r="O27" i="11" s="1"/>
  <c r="L27" i="11"/>
  <c r="N26" i="11"/>
  <c r="O26" i="11" s="1"/>
  <c r="L26" i="11"/>
  <c r="N25" i="11"/>
  <c r="O25" i="11" s="1"/>
  <c r="L25" i="11"/>
  <c r="N24" i="11"/>
  <c r="O24" i="11" s="1"/>
  <c r="L24" i="11"/>
  <c r="N23" i="11"/>
  <c r="O23" i="11" s="1"/>
  <c r="L23" i="11"/>
  <c r="N21" i="11"/>
  <c r="O21" i="11" s="1"/>
  <c r="L21" i="11"/>
  <c r="N20" i="11"/>
  <c r="O20" i="11" s="1"/>
  <c r="L20" i="11"/>
  <c r="N19" i="11"/>
  <c r="O19" i="11" s="1"/>
  <c r="L19" i="11"/>
  <c r="N18" i="11"/>
  <c r="O18" i="11" s="1"/>
  <c r="L18" i="11"/>
  <c r="N17" i="11"/>
  <c r="O17" i="11" s="1"/>
  <c r="L17" i="11"/>
  <c r="N16" i="11"/>
  <c r="O16" i="11" s="1"/>
  <c r="L16" i="11"/>
  <c r="N15" i="11"/>
  <c r="O15" i="11" s="1"/>
  <c r="L15" i="11"/>
  <c r="N14" i="11"/>
  <c r="O14" i="11" s="1"/>
  <c r="L14" i="11"/>
  <c r="N12" i="11"/>
  <c r="O12" i="11" s="1"/>
  <c r="L12" i="11"/>
  <c r="O11" i="11"/>
  <c r="N11" i="11"/>
  <c r="L11" i="11"/>
  <c r="N10" i="11"/>
  <c r="O10" i="11" s="1"/>
  <c r="L10" i="11"/>
  <c r="N9" i="11"/>
  <c r="O9" i="11" s="1"/>
  <c r="L9" i="11"/>
  <c r="N8" i="11"/>
  <c r="O8" i="11" s="1"/>
  <c r="L8" i="11"/>
  <c r="N7" i="11"/>
  <c r="O7" i="11" s="1"/>
  <c r="L7" i="11"/>
  <c r="N6" i="11"/>
  <c r="O6" i="11" s="1"/>
  <c r="L6" i="11"/>
  <c r="N5" i="11"/>
  <c r="O5" i="11" s="1"/>
  <c r="L5" i="11"/>
  <c r="N39" i="10"/>
  <c r="O39" i="10" s="1"/>
  <c r="L39" i="10"/>
  <c r="N38" i="10"/>
  <c r="O38" i="10" s="1"/>
  <c r="L38" i="10"/>
  <c r="N37" i="10"/>
  <c r="O37" i="10" s="1"/>
  <c r="L37" i="10"/>
  <c r="N36" i="10"/>
  <c r="O36" i="10" s="1"/>
  <c r="L36" i="10"/>
  <c r="N35" i="10"/>
  <c r="O35" i="10" s="1"/>
  <c r="L35" i="10"/>
  <c r="N34" i="10"/>
  <c r="O34" i="10" s="1"/>
  <c r="L34" i="10"/>
  <c r="N33" i="10"/>
  <c r="O33" i="10" s="1"/>
  <c r="L33" i="10"/>
  <c r="N32" i="10"/>
  <c r="O32" i="10" s="1"/>
  <c r="L32" i="10"/>
  <c r="N30" i="10"/>
  <c r="O30" i="10" s="1"/>
  <c r="L30" i="10"/>
  <c r="N29" i="10"/>
  <c r="O29" i="10" s="1"/>
  <c r="L29" i="10"/>
  <c r="N28" i="10"/>
  <c r="O28" i="10" s="1"/>
  <c r="L28" i="10"/>
  <c r="N27" i="10"/>
  <c r="O27" i="10" s="1"/>
  <c r="L27" i="10"/>
  <c r="N26" i="10"/>
  <c r="O26" i="10" s="1"/>
  <c r="L26" i="10"/>
  <c r="N25" i="10"/>
  <c r="O25" i="10" s="1"/>
  <c r="L25" i="10"/>
  <c r="N24" i="10"/>
  <c r="O24" i="10" s="1"/>
  <c r="L24" i="10"/>
  <c r="N23" i="10"/>
  <c r="O23" i="10" s="1"/>
  <c r="L23" i="10"/>
  <c r="N21" i="10"/>
  <c r="O21" i="10" s="1"/>
  <c r="L21" i="10"/>
  <c r="N20" i="10"/>
  <c r="O20" i="10" s="1"/>
  <c r="L20" i="10"/>
  <c r="N19" i="10"/>
  <c r="O19" i="10" s="1"/>
  <c r="L19" i="10"/>
  <c r="N18" i="10"/>
  <c r="O18" i="10" s="1"/>
  <c r="L18" i="10"/>
  <c r="N17" i="10"/>
  <c r="O17" i="10" s="1"/>
  <c r="L17" i="10"/>
  <c r="N16" i="10"/>
  <c r="O16" i="10" s="1"/>
  <c r="L16" i="10"/>
  <c r="O15" i="10"/>
  <c r="N15" i="10"/>
  <c r="L15" i="10"/>
  <c r="N14" i="10"/>
  <c r="O14" i="10" s="1"/>
  <c r="L14" i="10"/>
  <c r="N12" i="10"/>
  <c r="O12" i="10" s="1"/>
  <c r="L12" i="10"/>
  <c r="N11" i="10"/>
  <c r="O11" i="10" s="1"/>
  <c r="L11" i="10"/>
  <c r="N10" i="10"/>
  <c r="O10" i="10" s="1"/>
  <c r="L10" i="10"/>
  <c r="N9" i="10"/>
  <c r="O9" i="10" s="1"/>
  <c r="L9" i="10"/>
  <c r="N8" i="10"/>
  <c r="O8" i="10" s="1"/>
  <c r="L8" i="10"/>
  <c r="N7" i="10"/>
  <c r="O7" i="10" s="1"/>
  <c r="L7" i="10"/>
  <c r="N6" i="10"/>
  <c r="O6" i="10" s="1"/>
  <c r="L6" i="10"/>
  <c r="N5" i="10"/>
  <c r="O5" i="10" s="1"/>
  <c r="L5" i="10"/>
  <c r="N21" i="4"/>
  <c r="O21" i="4" s="1"/>
  <c r="L21" i="4"/>
  <c r="N20" i="4"/>
  <c r="O20" i="4" s="1"/>
  <c r="L20" i="4"/>
  <c r="N19" i="4"/>
  <c r="O19" i="4" s="1"/>
  <c r="L19" i="4"/>
  <c r="N18" i="4"/>
  <c r="O18" i="4" s="1"/>
  <c r="L18" i="4"/>
  <c r="O17" i="4"/>
  <c r="N17" i="4"/>
  <c r="L17" i="4"/>
  <c r="O16" i="4"/>
  <c r="N16" i="4"/>
  <c r="L16" i="4"/>
  <c r="O15" i="4"/>
  <c r="N15" i="4"/>
  <c r="L15" i="4"/>
  <c r="N14" i="4"/>
  <c r="O14" i="4" s="1"/>
  <c r="L14" i="4"/>
  <c r="L13" i="4" s="1"/>
  <c r="N12" i="4"/>
  <c r="O12" i="4" s="1"/>
  <c r="L12" i="4"/>
  <c r="N11" i="4"/>
  <c r="O11" i="4" s="1"/>
  <c r="L11" i="4"/>
  <c r="N10" i="4"/>
  <c r="O10" i="4" s="1"/>
  <c r="L10" i="4"/>
  <c r="N9" i="4"/>
  <c r="O9" i="4" s="1"/>
  <c r="L9" i="4"/>
  <c r="N8" i="4"/>
  <c r="O8" i="4" s="1"/>
  <c r="L8" i="4"/>
  <c r="N7" i="4"/>
  <c r="O7" i="4" s="1"/>
  <c r="L7" i="4"/>
  <c r="N6" i="4"/>
  <c r="O6" i="4" s="1"/>
  <c r="L6" i="4"/>
  <c r="N5" i="4"/>
  <c r="O5" i="4" s="1"/>
  <c r="L5" i="4"/>
  <c r="N21" i="2"/>
  <c r="O21" i="2" s="1"/>
  <c r="L21" i="2"/>
  <c r="N20" i="2"/>
  <c r="O20" i="2" s="1"/>
  <c r="L20" i="2"/>
  <c r="N19" i="2"/>
  <c r="O19" i="2" s="1"/>
  <c r="L19" i="2"/>
  <c r="O18" i="2"/>
  <c r="N18" i="2"/>
  <c r="L18" i="2"/>
  <c r="O17" i="2"/>
  <c r="N17" i="2"/>
  <c r="L17" i="2"/>
  <c r="O16" i="2"/>
  <c r="N16" i="2"/>
  <c r="L16" i="2"/>
  <c r="N15" i="2"/>
  <c r="O15" i="2" s="1"/>
  <c r="L15" i="2"/>
  <c r="N14" i="2"/>
  <c r="O14" i="2" s="1"/>
  <c r="O13" i="2" s="1"/>
  <c r="L14" i="2"/>
  <c r="L13" i="2" s="1"/>
  <c r="N12" i="2"/>
  <c r="O12" i="2" s="1"/>
  <c r="L12" i="2"/>
  <c r="N11" i="2"/>
  <c r="O11" i="2" s="1"/>
  <c r="L11" i="2"/>
  <c r="N10" i="2"/>
  <c r="O10" i="2" s="1"/>
  <c r="L10" i="2"/>
  <c r="N9" i="2"/>
  <c r="O9" i="2" s="1"/>
  <c r="L9" i="2"/>
  <c r="N8" i="2"/>
  <c r="O8" i="2" s="1"/>
  <c r="L8" i="2"/>
  <c r="N7" i="2"/>
  <c r="O7" i="2" s="1"/>
  <c r="L7" i="2"/>
  <c r="N6" i="2"/>
  <c r="O6" i="2" s="1"/>
  <c r="L6" i="2"/>
  <c r="N5" i="2"/>
  <c r="O5" i="2" s="1"/>
  <c r="L5" i="2"/>
  <c r="T92" i="1"/>
  <c r="S92" i="1"/>
  <c r="Q92" i="1"/>
  <c r="S91" i="1"/>
  <c r="T91" i="1" s="1"/>
  <c r="Q91" i="1"/>
  <c r="T90" i="1"/>
  <c r="S90" i="1"/>
  <c r="Q90" i="1"/>
  <c r="T88" i="1"/>
  <c r="S88" i="1"/>
  <c r="Q88" i="1"/>
  <c r="T87" i="1"/>
  <c r="S87" i="1"/>
  <c r="Q87" i="1"/>
  <c r="T86" i="1"/>
  <c r="S86" i="1"/>
  <c r="Q86" i="1"/>
  <c r="S84" i="1"/>
  <c r="T84" i="1" s="1"/>
  <c r="Q84" i="1"/>
  <c r="S83" i="1"/>
  <c r="T83" i="1" s="1"/>
  <c r="Q83" i="1"/>
  <c r="S82" i="1"/>
  <c r="T82" i="1" s="1"/>
  <c r="Q82" i="1"/>
  <c r="S81" i="1"/>
  <c r="T81" i="1" s="1"/>
  <c r="Q81" i="1"/>
  <c r="T80" i="1"/>
  <c r="S80" i="1"/>
  <c r="Q80" i="1"/>
  <c r="S79" i="1"/>
  <c r="T79" i="1" s="1"/>
  <c r="Q79" i="1"/>
  <c r="V81" i="1" s="1"/>
  <c r="T77" i="1"/>
  <c r="S77" i="1"/>
  <c r="Q77" i="1"/>
  <c r="S76" i="1"/>
  <c r="T76" i="1" s="1"/>
  <c r="Q76" i="1"/>
  <c r="T75" i="1"/>
  <c r="S75" i="1"/>
  <c r="Q75" i="1"/>
  <c r="S73" i="1"/>
  <c r="T73" i="1" s="1"/>
  <c r="Q73" i="1"/>
  <c r="S72" i="1"/>
  <c r="T72" i="1" s="1"/>
  <c r="Q72" i="1"/>
  <c r="S71" i="1"/>
  <c r="T71" i="1" s="1"/>
  <c r="Q71" i="1"/>
  <c r="V70" i="1"/>
  <c r="T70" i="1"/>
  <c r="S70" i="1"/>
  <c r="Q70" i="1"/>
  <c r="S69" i="1"/>
  <c r="T69" i="1" s="1"/>
  <c r="Q69" i="1"/>
  <c r="T68" i="1"/>
  <c r="S68" i="1"/>
  <c r="Q68" i="1"/>
  <c r="S67" i="1"/>
  <c r="T67" i="1" s="1"/>
  <c r="Q67" i="1"/>
  <c r="T65" i="1"/>
  <c r="S65" i="1"/>
  <c r="Q65" i="1"/>
  <c r="T64" i="1"/>
  <c r="S64" i="1"/>
  <c r="Q64" i="1"/>
  <c r="T63" i="1"/>
  <c r="S63" i="1"/>
  <c r="Q63" i="1"/>
  <c r="S61" i="1"/>
  <c r="T61" i="1" s="1"/>
  <c r="Q61" i="1"/>
  <c r="S60" i="1"/>
  <c r="T60" i="1" s="1"/>
  <c r="Q60" i="1"/>
  <c r="S59" i="1"/>
  <c r="T59" i="1" s="1"/>
  <c r="Q59" i="1"/>
  <c r="T57" i="1"/>
  <c r="S57" i="1"/>
  <c r="Q57" i="1"/>
  <c r="S56" i="1"/>
  <c r="T56" i="1" s="1"/>
  <c r="Q56" i="1"/>
  <c r="T55" i="1"/>
  <c r="S55" i="1"/>
  <c r="Q55" i="1"/>
  <c r="A55" i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S49" i="1"/>
  <c r="T49" i="1" s="1"/>
  <c r="Q49" i="1"/>
  <c r="S48" i="1"/>
  <c r="T48" i="1" s="1"/>
  <c r="Q48" i="1"/>
  <c r="S47" i="1"/>
  <c r="T47" i="1" s="1"/>
  <c r="Q47" i="1"/>
  <c r="S46" i="1"/>
  <c r="T46" i="1" s="1"/>
  <c r="Q46" i="1"/>
  <c r="S45" i="1"/>
  <c r="T45" i="1" s="1"/>
  <c r="Q45" i="1"/>
  <c r="S44" i="1"/>
  <c r="T44" i="1" s="1"/>
  <c r="Q44" i="1"/>
  <c r="V46" i="1" s="1"/>
  <c r="S42" i="1"/>
  <c r="T42" i="1" s="1"/>
  <c r="Q42" i="1"/>
  <c r="S41" i="1"/>
  <c r="T41" i="1" s="1"/>
  <c r="Q41" i="1"/>
  <c r="S40" i="1"/>
  <c r="T40" i="1" s="1"/>
  <c r="Q40" i="1"/>
  <c r="S38" i="1"/>
  <c r="T38" i="1" s="1"/>
  <c r="Q38" i="1"/>
  <c r="T37" i="1"/>
  <c r="S37" i="1"/>
  <c r="Q37" i="1"/>
  <c r="S36" i="1"/>
  <c r="T36" i="1" s="1"/>
  <c r="Q36" i="1"/>
  <c r="S34" i="1"/>
  <c r="T34" i="1" s="1"/>
  <c r="Q34" i="1"/>
  <c r="T33" i="1"/>
  <c r="S33" i="1"/>
  <c r="Q33" i="1"/>
  <c r="S32" i="1"/>
  <c r="T32" i="1" s="1"/>
  <c r="Q32" i="1"/>
  <c r="S31" i="1"/>
  <c r="T31" i="1" s="1"/>
  <c r="S30" i="1"/>
  <c r="T30" i="1" s="1"/>
  <c r="Q30" i="1"/>
  <c r="S29" i="1"/>
  <c r="T29" i="1" s="1"/>
  <c r="Q29" i="1"/>
  <c r="S28" i="1"/>
  <c r="T28" i="1" s="1"/>
  <c r="Q28" i="1"/>
  <c r="S26" i="1"/>
  <c r="T26" i="1" s="1"/>
  <c r="Q26" i="1"/>
  <c r="S25" i="1"/>
  <c r="T25" i="1" s="1"/>
  <c r="Q25" i="1"/>
  <c r="S24" i="1"/>
  <c r="T24" i="1" s="1"/>
  <c r="Q24" i="1"/>
  <c r="T22" i="1"/>
  <c r="S22" i="1"/>
  <c r="Q22" i="1"/>
  <c r="S21" i="1"/>
  <c r="T21" i="1" s="1"/>
  <c r="Q21" i="1"/>
  <c r="T20" i="1"/>
  <c r="S20" i="1"/>
  <c r="Q20" i="1"/>
  <c r="T18" i="1"/>
  <c r="S18" i="1"/>
  <c r="Q18" i="1"/>
  <c r="S17" i="1"/>
  <c r="T17" i="1" s="1"/>
  <c r="Q17" i="1"/>
  <c r="T16" i="1"/>
  <c r="S16" i="1"/>
  <c r="Q16" i="1"/>
  <c r="S14" i="1"/>
  <c r="T14" i="1" s="1"/>
  <c r="Q14" i="1"/>
  <c r="S13" i="1"/>
  <c r="T13" i="1" s="1"/>
  <c r="Q13" i="1"/>
  <c r="S12" i="1"/>
  <c r="T12" i="1" s="1"/>
  <c r="Q12" i="1"/>
  <c r="S10" i="1"/>
  <c r="T10" i="1" s="1"/>
  <c r="Q10" i="1"/>
  <c r="S9" i="1"/>
  <c r="T9" i="1" s="1"/>
  <c r="Q9" i="1"/>
  <c r="S8" i="1"/>
  <c r="T8" i="1" s="1"/>
  <c r="Q8" i="1"/>
  <c r="S7" i="1"/>
  <c r="T7" i="1" s="1"/>
  <c r="S6" i="1"/>
  <c r="T6" i="1" s="1"/>
  <c r="Q6" i="1"/>
  <c r="T5" i="1"/>
  <c r="S5" i="1"/>
  <c r="Q5" i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T4" i="1"/>
  <c r="S4" i="1"/>
  <c r="Q4" i="1"/>
  <c r="Q35" i="1" l="1"/>
  <c r="V35" i="1" s="1"/>
  <c r="L4" i="23"/>
  <c r="L4" i="20"/>
  <c r="L13" i="19"/>
  <c r="L22" i="19"/>
  <c r="L32" i="19" s="1"/>
  <c r="L22" i="17"/>
  <c r="O4" i="16"/>
  <c r="O23" i="16" s="1"/>
  <c r="L13" i="16"/>
  <c r="O13" i="16"/>
  <c r="O4" i="11"/>
  <c r="O31" i="11"/>
  <c r="L13" i="11"/>
  <c r="L4" i="4"/>
  <c r="L23" i="4" s="1"/>
  <c r="F5" i="33" s="1"/>
  <c r="N15" i="1" s="1"/>
  <c r="S15" i="1" s="1"/>
  <c r="T15" i="1" s="1"/>
  <c r="W15" i="1" s="1"/>
  <c r="L4" i="2"/>
  <c r="L23" i="2" s="1"/>
  <c r="F3" i="33" s="1"/>
  <c r="N7" i="1" s="1"/>
  <c r="Q7" i="1" s="1"/>
  <c r="V7" i="1" s="1"/>
  <c r="L13" i="23"/>
  <c r="L13" i="22"/>
  <c r="L4" i="22"/>
  <c r="L23" i="22" s="1"/>
  <c r="F31" i="33" s="1"/>
  <c r="N85" i="1" s="1"/>
  <c r="L23" i="20"/>
  <c r="F29" i="33" s="1"/>
  <c r="N78" i="1" s="1"/>
  <c r="S78" i="1" s="1"/>
  <c r="T78" i="1" s="1"/>
  <c r="W78" i="1" s="1"/>
  <c r="L4" i="19"/>
  <c r="L4" i="16"/>
  <c r="L23" i="16" s="1"/>
  <c r="L22" i="11"/>
  <c r="L4" i="11"/>
  <c r="O4" i="4"/>
  <c r="O22" i="19"/>
  <c r="O13" i="19"/>
  <c r="O4" i="19"/>
  <c r="L13" i="17"/>
  <c r="L4" i="17"/>
  <c r="O22" i="17"/>
  <c r="O13" i="17"/>
  <c r="O4" i="17"/>
  <c r="L23" i="23"/>
  <c r="F32" i="33" s="1"/>
  <c r="N89" i="1" s="1"/>
  <c r="S89" i="1" s="1"/>
  <c r="T89" i="1" s="1"/>
  <c r="O4" i="23"/>
  <c r="O13" i="23"/>
  <c r="O13" i="22"/>
  <c r="O4" i="22"/>
  <c r="O13" i="20"/>
  <c r="O4" i="20"/>
  <c r="L4" i="15"/>
  <c r="L22" i="15"/>
  <c r="L13" i="15"/>
  <c r="O22" i="15"/>
  <c r="O4" i="15"/>
  <c r="O13" i="15"/>
  <c r="O13" i="11"/>
  <c r="O22" i="11"/>
  <c r="L4" i="10"/>
  <c r="L13" i="10"/>
  <c r="L22" i="10"/>
  <c r="L31" i="10"/>
  <c r="O13" i="10"/>
  <c r="O22" i="10"/>
  <c r="O31" i="10"/>
  <c r="O4" i="10"/>
  <c r="O13" i="4"/>
  <c r="O4" i="2"/>
  <c r="O23" i="2" s="1"/>
  <c r="W81" i="1"/>
  <c r="W89" i="1"/>
  <c r="W70" i="1"/>
  <c r="W35" i="1"/>
  <c r="W46" i="1"/>
  <c r="W31" i="1"/>
  <c r="W7" i="1"/>
  <c r="Q31" i="1"/>
  <c r="V31" i="1" s="1"/>
  <c r="Q89" i="1" l="1"/>
  <c r="V89" i="1" s="1"/>
  <c r="S85" i="1"/>
  <c r="T85" i="1" s="1"/>
  <c r="W85" i="1" s="1"/>
  <c r="Q85" i="1"/>
  <c r="V85" i="1" s="1"/>
  <c r="Q78" i="1"/>
  <c r="V78" i="1" s="1"/>
  <c r="N74" i="1"/>
  <c r="F27" i="33"/>
  <c r="F23" i="33"/>
  <c r="N62" i="1"/>
  <c r="L41" i="11"/>
  <c r="F14" i="33" s="1"/>
  <c r="N43" i="1" s="1"/>
  <c r="Q15" i="1"/>
  <c r="V15" i="1" s="1"/>
  <c r="O23" i="23"/>
  <c r="O23" i="22"/>
  <c r="O23" i="20"/>
  <c r="O32" i="17"/>
  <c r="L32" i="17"/>
  <c r="F24" i="33" s="1"/>
  <c r="N66" i="1" s="1"/>
  <c r="O32" i="15"/>
  <c r="L32" i="15"/>
  <c r="O41" i="11"/>
  <c r="L41" i="10"/>
  <c r="O41" i="10"/>
  <c r="O23" i="4"/>
  <c r="O32" i="19"/>
  <c r="S74" i="1" l="1"/>
  <c r="T74" i="1" s="1"/>
  <c r="W74" i="1" s="1"/>
  <c r="Q74" i="1"/>
  <c r="V74" i="1" s="1"/>
  <c r="S66" i="1"/>
  <c r="T66" i="1" s="1"/>
  <c r="W66" i="1" s="1"/>
  <c r="Q66" i="1"/>
  <c r="V66" i="1" s="1"/>
  <c r="Q62" i="1"/>
  <c r="V62" i="1" s="1"/>
  <c r="S62" i="1"/>
  <c r="T62" i="1" s="1"/>
  <c r="W62" i="1" s="1"/>
  <c r="S58" i="1"/>
  <c r="T58" i="1" s="1"/>
  <c r="W58" i="1" s="1"/>
  <c r="Q58" i="1"/>
  <c r="V58" i="1" s="1"/>
  <c r="S43" i="1"/>
  <c r="T43" i="1" s="1"/>
  <c r="W43" i="1" s="1"/>
  <c r="Q43" i="1"/>
  <c r="V43" i="1" s="1"/>
  <c r="N39" i="1"/>
  <c r="F11" i="33"/>
  <c r="N12" i="34"/>
  <c r="O12" i="34" s="1"/>
  <c r="L12" i="34"/>
  <c r="N11" i="34"/>
  <c r="O11" i="34" s="1"/>
  <c r="L11" i="34"/>
  <c r="N10" i="34"/>
  <c r="O10" i="34" s="1"/>
  <c r="L10" i="34"/>
  <c r="N9" i="34"/>
  <c r="O9" i="34" s="1"/>
  <c r="L9" i="34"/>
  <c r="N8" i="34"/>
  <c r="O8" i="34" s="1"/>
  <c r="L8" i="34"/>
  <c r="N7" i="34"/>
  <c r="O7" i="34" s="1"/>
  <c r="L7" i="34"/>
  <c r="N6" i="34"/>
  <c r="O6" i="34" s="1"/>
  <c r="L6" i="34"/>
  <c r="N5" i="34"/>
  <c r="O5" i="34" s="1"/>
  <c r="O4" i="34" s="1"/>
  <c r="L5" i="34"/>
  <c r="L4" i="34" s="1"/>
  <c r="L14" i="34" s="1"/>
  <c r="F34" i="33" s="1"/>
  <c r="N97" i="1" s="1"/>
  <c r="Q39" i="1" l="1"/>
  <c r="V39" i="1" s="1"/>
  <c r="S39" i="1"/>
  <c r="T39" i="1" s="1"/>
  <c r="W39" i="1" s="1"/>
  <c r="O14" i="34"/>
  <c r="N21" i="30"/>
  <c r="O21" i="30" s="1"/>
  <c r="L21" i="30"/>
  <c r="N20" i="30"/>
  <c r="O20" i="30" s="1"/>
  <c r="L20" i="30"/>
  <c r="N19" i="30"/>
  <c r="O19" i="30" s="1"/>
  <c r="L19" i="30"/>
  <c r="N18" i="30"/>
  <c r="O18" i="30" s="1"/>
  <c r="L18" i="30"/>
  <c r="N17" i="30"/>
  <c r="O17" i="30" s="1"/>
  <c r="L17" i="30"/>
  <c r="N16" i="30"/>
  <c r="O16" i="30" s="1"/>
  <c r="L16" i="30"/>
  <c r="N15" i="30"/>
  <c r="O15" i="30" s="1"/>
  <c r="L15" i="30"/>
  <c r="N14" i="30"/>
  <c r="O14" i="30" s="1"/>
  <c r="L14" i="30"/>
  <c r="N12" i="30"/>
  <c r="O12" i="30" s="1"/>
  <c r="L12" i="30"/>
  <c r="N11" i="30"/>
  <c r="O11" i="30" s="1"/>
  <c r="L11" i="30"/>
  <c r="N10" i="30"/>
  <c r="O10" i="30" s="1"/>
  <c r="L10" i="30"/>
  <c r="N9" i="30"/>
  <c r="O9" i="30" s="1"/>
  <c r="L9" i="30"/>
  <c r="N8" i="30"/>
  <c r="O8" i="30" s="1"/>
  <c r="L8" i="30"/>
  <c r="N7" i="30"/>
  <c r="O7" i="30" s="1"/>
  <c r="L7" i="30"/>
  <c r="N6" i="30"/>
  <c r="O6" i="30" s="1"/>
  <c r="L6" i="30"/>
  <c r="N5" i="30"/>
  <c r="O5" i="30" s="1"/>
  <c r="L5" i="30"/>
  <c r="N21" i="29"/>
  <c r="O21" i="29" s="1"/>
  <c r="L21" i="29"/>
  <c r="N20" i="29"/>
  <c r="O20" i="29" s="1"/>
  <c r="L20" i="29"/>
  <c r="N19" i="29"/>
  <c r="O19" i="29" s="1"/>
  <c r="L19" i="29"/>
  <c r="N18" i="29"/>
  <c r="O18" i="29" s="1"/>
  <c r="L18" i="29"/>
  <c r="N17" i="29"/>
  <c r="O17" i="29" s="1"/>
  <c r="L17" i="29"/>
  <c r="N16" i="29"/>
  <c r="O16" i="29" s="1"/>
  <c r="L16" i="29"/>
  <c r="N15" i="29"/>
  <c r="O15" i="29" s="1"/>
  <c r="L15" i="29"/>
  <c r="N14" i="29"/>
  <c r="O14" i="29" s="1"/>
  <c r="L14" i="29"/>
  <c r="N12" i="29"/>
  <c r="O12" i="29" s="1"/>
  <c r="L12" i="29"/>
  <c r="N11" i="29"/>
  <c r="O11" i="29" s="1"/>
  <c r="L11" i="29"/>
  <c r="N10" i="29"/>
  <c r="O10" i="29" s="1"/>
  <c r="L10" i="29"/>
  <c r="N9" i="29"/>
  <c r="O9" i="29" s="1"/>
  <c r="L9" i="29"/>
  <c r="N8" i="29"/>
  <c r="O8" i="29" s="1"/>
  <c r="L8" i="29"/>
  <c r="N7" i="29"/>
  <c r="O7" i="29" s="1"/>
  <c r="L7" i="29"/>
  <c r="N6" i="29"/>
  <c r="O6" i="29" s="1"/>
  <c r="L6" i="29"/>
  <c r="N5" i="29"/>
  <c r="O5" i="29" s="1"/>
  <c r="L5" i="29"/>
  <c r="N12" i="28"/>
  <c r="O12" i="28" s="1"/>
  <c r="L12" i="28"/>
  <c r="N11" i="28"/>
  <c r="O11" i="28" s="1"/>
  <c r="L11" i="28"/>
  <c r="N10" i="28"/>
  <c r="O10" i="28" s="1"/>
  <c r="L10" i="28"/>
  <c r="N9" i="28"/>
  <c r="O9" i="28" s="1"/>
  <c r="L9" i="28"/>
  <c r="N8" i="28"/>
  <c r="O8" i="28" s="1"/>
  <c r="L8" i="28"/>
  <c r="N7" i="28"/>
  <c r="O7" i="28" s="1"/>
  <c r="L7" i="28"/>
  <c r="N6" i="28"/>
  <c r="O6" i="28" s="1"/>
  <c r="L6" i="28"/>
  <c r="N5" i="28"/>
  <c r="O5" i="28" s="1"/>
  <c r="L5" i="28"/>
  <c r="N12" i="27"/>
  <c r="O12" i="27" s="1"/>
  <c r="L12" i="27"/>
  <c r="N11" i="27"/>
  <c r="O11" i="27" s="1"/>
  <c r="L11" i="27"/>
  <c r="N10" i="27"/>
  <c r="O10" i="27" s="1"/>
  <c r="L10" i="27"/>
  <c r="N9" i="27"/>
  <c r="O9" i="27" s="1"/>
  <c r="L9" i="27"/>
  <c r="N8" i="27"/>
  <c r="O8" i="27" s="1"/>
  <c r="L8" i="27"/>
  <c r="N7" i="27"/>
  <c r="O7" i="27" s="1"/>
  <c r="L7" i="27"/>
  <c r="N6" i="27"/>
  <c r="O6" i="27" s="1"/>
  <c r="L6" i="27"/>
  <c r="N5" i="27"/>
  <c r="O5" i="27" s="1"/>
  <c r="L5" i="27"/>
  <c r="L4" i="27" s="1"/>
  <c r="L14" i="27" s="1"/>
  <c r="F40" i="33" s="1"/>
  <c r="N105" i="1" s="1"/>
  <c r="N12" i="24"/>
  <c r="O12" i="24" s="1"/>
  <c r="L12" i="24"/>
  <c r="N11" i="24"/>
  <c r="O11" i="24" s="1"/>
  <c r="L11" i="24"/>
  <c r="N10" i="24"/>
  <c r="O10" i="24" s="1"/>
  <c r="L10" i="24"/>
  <c r="N9" i="24"/>
  <c r="O9" i="24" s="1"/>
  <c r="L9" i="24"/>
  <c r="N8" i="24"/>
  <c r="O8" i="24" s="1"/>
  <c r="L8" i="24"/>
  <c r="N7" i="24"/>
  <c r="O7" i="24" s="1"/>
  <c r="L7" i="24"/>
  <c r="N6" i="24"/>
  <c r="O6" i="24" s="1"/>
  <c r="L6" i="24"/>
  <c r="N5" i="24"/>
  <c r="O5" i="24" s="1"/>
  <c r="L5" i="24"/>
  <c r="N12" i="13"/>
  <c r="O12" i="13" s="1"/>
  <c r="L12" i="13"/>
  <c r="N11" i="13"/>
  <c r="O11" i="13" s="1"/>
  <c r="L11" i="13"/>
  <c r="N10" i="13"/>
  <c r="O10" i="13" s="1"/>
  <c r="L10" i="13"/>
  <c r="N9" i="13"/>
  <c r="O9" i="13" s="1"/>
  <c r="L9" i="13"/>
  <c r="N8" i="13"/>
  <c r="O8" i="13" s="1"/>
  <c r="L8" i="13"/>
  <c r="N7" i="13"/>
  <c r="O7" i="13" s="1"/>
  <c r="L7" i="13"/>
  <c r="N6" i="13"/>
  <c r="O6" i="13" s="1"/>
  <c r="L6" i="13"/>
  <c r="N5" i="13"/>
  <c r="O5" i="13" s="1"/>
  <c r="L5" i="13"/>
  <c r="N12" i="7"/>
  <c r="O12" i="7" s="1"/>
  <c r="L12" i="7"/>
  <c r="N11" i="7"/>
  <c r="O11" i="7" s="1"/>
  <c r="L11" i="7"/>
  <c r="N10" i="7"/>
  <c r="O10" i="7" s="1"/>
  <c r="L10" i="7"/>
  <c r="N9" i="7"/>
  <c r="O9" i="7" s="1"/>
  <c r="L9" i="7"/>
  <c r="N8" i="7"/>
  <c r="O8" i="7" s="1"/>
  <c r="L8" i="7"/>
  <c r="N7" i="7"/>
  <c r="O7" i="7" s="1"/>
  <c r="L7" i="7"/>
  <c r="N6" i="7"/>
  <c r="O6" i="7" s="1"/>
  <c r="L6" i="7"/>
  <c r="N5" i="7"/>
  <c r="O5" i="7" s="1"/>
  <c r="L5" i="7"/>
  <c r="N12" i="6"/>
  <c r="O12" i="6" s="1"/>
  <c r="L12" i="6"/>
  <c r="N11" i="6"/>
  <c r="O11" i="6" s="1"/>
  <c r="L11" i="6"/>
  <c r="N10" i="6"/>
  <c r="O10" i="6" s="1"/>
  <c r="L10" i="6"/>
  <c r="N9" i="6"/>
  <c r="O9" i="6" s="1"/>
  <c r="L9" i="6"/>
  <c r="N8" i="6"/>
  <c r="O8" i="6" s="1"/>
  <c r="L8" i="6"/>
  <c r="N7" i="6"/>
  <c r="O7" i="6" s="1"/>
  <c r="L7" i="6"/>
  <c r="N6" i="6"/>
  <c r="O6" i="6" s="1"/>
  <c r="L6" i="6"/>
  <c r="N5" i="6"/>
  <c r="O5" i="6" s="1"/>
  <c r="L5" i="6"/>
  <c r="N12" i="5"/>
  <c r="O12" i="5" s="1"/>
  <c r="L12" i="5"/>
  <c r="N11" i="5"/>
  <c r="O11" i="5" s="1"/>
  <c r="L11" i="5"/>
  <c r="N10" i="5"/>
  <c r="O10" i="5" s="1"/>
  <c r="L10" i="5"/>
  <c r="N9" i="5"/>
  <c r="O9" i="5" s="1"/>
  <c r="L9" i="5"/>
  <c r="N8" i="5"/>
  <c r="O8" i="5" s="1"/>
  <c r="L8" i="5"/>
  <c r="N7" i="5"/>
  <c r="O7" i="5" s="1"/>
  <c r="L7" i="5"/>
  <c r="N6" i="5"/>
  <c r="O6" i="5" s="1"/>
  <c r="L6" i="5"/>
  <c r="N5" i="5"/>
  <c r="O5" i="5" s="1"/>
  <c r="L5" i="5"/>
  <c r="O4" i="29" l="1"/>
  <c r="L13" i="29"/>
  <c r="L4" i="5"/>
  <c r="L4" i="7"/>
  <c r="L4" i="6"/>
  <c r="L4" i="13"/>
  <c r="O4" i="27"/>
  <c r="O14" i="27" s="1"/>
  <c r="L4" i="24"/>
  <c r="L4" i="28"/>
  <c r="L4" i="30"/>
  <c r="L13" i="30"/>
  <c r="L4" i="29"/>
  <c r="O13" i="30"/>
  <c r="O4" i="30"/>
  <c r="O13" i="29"/>
  <c r="O4" i="28"/>
  <c r="O4" i="24"/>
  <c r="O4" i="13"/>
  <c r="O4" i="7"/>
  <c r="O4" i="6"/>
  <c r="O4" i="5"/>
  <c r="S120" i="1" l="1"/>
  <c r="T120" i="1" s="1"/>
  <c r="Q120" i="1"/>
  <c r="S119" i="1"/>
  <c r="T119" i="1" s="1"/>
  <c r="Q119" i="1"/>
  <c r="S118" i="1"/>
  <c r="T118" i="1" s="1"/>
  <c r="Q118" i="1"/>
  <c r="S116" i="1"/>
  <c r="T116" i="1" s="1"/>
  <c r="Q116" i="1"/>
  <c r="S115" i="1"/>
  <c r="T115" i="1" s="1"/>
  <c r="Q115" i="1"/>
  <c r="S114" i="1"/>
  <c r="T114" i="1" s="1"/>
  <c r="Q114" i="1"/>
  <c r="S112" i="1"/>
  <c r="T112" i="1" s="1"/>
  <c r="Q112" i="1"/>
  <c r="S111" i="1"/>
  <c r="T111" i="1" s="1"/>
  <c r="Q111" i="1"/>
  <c r="S110" i="1"/>
  <c r="T110" i="1" s="1"/>
  <c r="Q110" i="1"/>
  <c r="S108" i="1"/>
  <c r="T108" i="1" s="1"/>
  <c r="Q108" i="1"/>
  <c r="S107" i="1"/>
  <c r="T107" i="1" s="1"/>
  <c r="Q107" i="1"/>
  <c r="S106" i="1"/>
  <c r="T106" i="1" s="1"/>
  <c r="Q106" i="1"/>
  <c r="S104" i="1"/>
  <c r="T104" i="1" s="1"/>
  <c r="Q104" i="1"/>
  <c r="S103" i="1"/>
  <c r="T103" i="1" s="1"/>
  <c r="Q103" i="1"/>
  <c r="S102" i="1"/>
  <c r="T102" i="1" s="1"/>
  <c r="Q102" i="1"/>
  <c r="S100" i="1"/>
  <c r="T100" i="1" s="1"/>
  <c r="Q100" i="1"/>
  <c r="S99" i="1"/>
  <c r="T99" i="1" s="1"/>
  <c r="Q99" i="1"/>
  <c r="S98" i="1"/>
  <c r="T98" i="1" s="1"/>
  <c r="Q98" i="1"/>
  <c r="S96" i="1"/>
  <c r="T96" i="1" s="1"/>
  <c r="Q96" i="1"/>
  <c r="S95" i="1"/>
  <c r="T95" i="1" s="1"/>
  <c r="Q95" i="1"/>
  <c r="S94" i="1"/>
  <c r="T94" i="1" s="1"/>
  <c r="Q94" i="1"/>
  <c r="S53" i="1"/>
  <c r="T53" i="1" s="1"/>
  <c r="Q53" i="1"/>
  <c r="S52" i="1"/>
  <c r="T52" i="1" s="1"/>
  <c r="Q52" i="1"/>
  <c r="S51" i="1"/>
  <c r="T51" i="1" s="1"/>
  <c r="Q51" i="1"/>
  <c r="A51" i="1"/>
  <c r="A52" i="1" s="1"/>
  <c r="A53" i="1" s="1"/>
  <c r="A54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N23" i="30" l="1"/>
  <c r="L23" i="30"/>
  <c r="F49" i="33" s="1"/>
  <c r="N117" i="1" s="1"/>
  <c r="L23" i="29"/>
  <c r="F47" i="33" s="1"/>
  <c r="N113" i="1" s="1"/>
  <c r="L14" i="28"/>
  <c r="F46" i="33" s="1"/>
  <c r="N109" i="1" s="1"/>
  <c r="L14" i="24"/>
  <c r="F33" i="33" s="1"/>
  <c r="N93" i="1" s="1"/>
  <c r="L14" i="13"/>
  <c r="F18" i="33" s="1"/>
  <c r="N50" i="1" s="1"/>
  <c r="L14" i="7"/>
  <c r="L14" i="6"/>
  <c r="F7" i="33" s="1"/>
  <c r="N23" i="1" s="1"/>
  <c r="L14" i="5"/>
  <c r="S93" i="1" l="1"/>
  <c r="T93" i="1" s="1"/>
  <c r="W93" i="1" s="1"/>
  <c r="Q93" i="1"/>
  <c r="V93" i="1" s="1"/>
  <c r="S50" i="1"/>
  <c r="T50" i="1" s="1"/>
  <c r="W50" i="1" s="1"/>
  <c r="Q50" i="1"/>
  <c r="V50" i="1" s="1"/>
  <c r="F8" i="33"/>
  <c r="N27" i="1"/>
  <c r="S23" i="1"/>
  <c r="T23" i="1" s="1"/>
  <c r="W23" i="1" s="1"/>
  <c r="Q23" i="1"/>
  <c r="V23" i="1" s="1"/>
  <c r="N19" i="1"/>
  <c r="F6" i="33"/>
  <c r="S11" i="1"/>
  <c r="T11" i="1" s="1"/>
  <c r="W11" i="1" s="1"/>
  <c r="Q11" i="1"/>
  <c r="V11" i="1" s="1"/>
  <c r="Q121" i="1"/>
  <c r="V121" i="1" s="1"/>
  <c r="O14" i="28"/>
  <c r="S105" i="1"/>
  <c r="T105" i="1" s="1"/>
  <c r="W105" i="1" s="1"/>
  <c r="Q105" i="1"/>
  <c r="V105" i="1" s="1"/>
  <c r="S101" i="1"/>
  <c r="T101" i="1" s="1"/>
  <c r="W101" i="1" s="1"/>
  <c r="Q101" i="1"/>
  <c r="V101" i="1" s="1"/>
  <c r="S97" i="1"/>
  <c r="T97" i="1" s="1"/>
  <c r="W97" i="1" s="1"/>
  <c r="Q97" i="1"/>
  <c r="V97" i="1" s="1"/>
  <c r="S54" i="1"/>
  <c r="T54" i="1" s="1"/>
  <c r="W54" i="1" s="1"/>
  <c r="Q54" i="1"/>
  <c r="V54" i="1" s="1"/>
  <c r="O14" i="7"/>
  <c r="O14" i="5"/>
  <c r="O23" i="30"/>
  <c r="Q117" i="1" s="1"/>
  <c r="V117" i="1" s="1"/>
  <c r="O23" i="29"/>
  <c r="S113" i="1" s="1"/>
  <c r="T113" i="1" s="1"/>
  <c r="W113" i="1" s="1"/>
  <c r="O14" i="24"/>
  <c r="O14" i="13"/>
  <c r="O14" i="6"/>
  <c r="S27" i="1" l="1"/>
  <c r="T27" i="1" s="1"/>
  <c r="W27" i="1" s="1"/>
  <c r="Q27" i="1"/>
  <c r="V27" i="1" s="1"/>
  <c r="S19" i="1"/>
  <c r="T19" i="1" s="1"/>
  <c r="W19" i="1" s="1"/>
  <c r="Q19" i="1"/>
  <c r="V19" i="1" s="1"/>
  <c r="S117" i="1"/>
  <c r="T117" i="1" s="1"/>
  <c r="W117" i="1" s="1"/>
  <c r="Q113" i="1"/>
  <c r="V113" i="1" s="1"/>
  <c r="S109" i="1"/>
  <c r="T109" i="1" s="1"/>
  <c r="W109" i="1" s="1"/>
  <c r="Q109" i="1"/>
  <c r="V109" i="1" s="1"/>
  <c r="S121" i="1"/>
  <c r="T121" i="1" s="1"/>
  <c r="W121" i="1" s="1"/>
  <c r="F59" i="33"/>
  <c r="W123" i="1" l="1"/>
  <c r="V123" i="1"/>
</calcChain>
</file>

<file path=xl/sharedStrings.xml><?xml version="1.0" encoding="utf-8"?>
<sst xmlns="http://schemas.openxmlformats.org/spreadsheetml/2006/main" count="1554" uniqueCount="234">
  <si>
    <t>Objava javnega naročila 845080105-061-20</t>
  </si>
  <si>
    <t>DOBAVA LABORATORIJSKE OPREME ZA OBJEKT UKCL ZDRUŽENI LABORATORIJ S POGARANCIJSKIM VZDRŽEVANJEM ZA OBDOBJE 5 LET IN POTROŠNIM MATERIALOM ZA OBDOBJE 5 LET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</si>
  <si>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</si>
  <si>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</si>
  <si>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</si>
  <si>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</si>
  <si>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</si>
  <si>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</si>
  <si>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</si>
  <si>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</si>
  <si>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</si>
  <si>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</si>
  <si>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</si>
  <si>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</si>
  <si>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</si>
  <si>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</si>
  <si>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</si>
  <si>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</si>
  <si>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</si>
  <si>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</si>
  <si>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</si>
  <si>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</si>
  <si>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</si>
  <si>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</si>
  <si>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</si>
  <si>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Iid postavka jn</t>
  </si>
  <si>
    <t>Lumi-agregometer</t>
  </si>
  <si>
    <t>OPOMBA: 1 KO = končna cena vseh zahtevanih postavk v strokovnih zahtevah z vključeno garancijo za 24 mesecev</t>
  </si>
  <si>
    <t>0013</t>
  </si>
  <si>
    <t>KO</t>
  </si>
  <si>
    <t>pogarancijsko preventivno vzdrževanje opreme</t>
  </si>
  <si>
    <t>Preventivno pogarancijsko vzdrževanje za 3.,4.,5.,6. in 7. leto</t>
  </si>
  <si>
    <t>OPOMBA: 1 KO = 1 LETO; Ceno na EM brez DDV se vnese za 1 leto</t>
  </si>
  <si>
    <t>pogarancijsko kurativno vzdrževanje opreme</t>
  </si>
  <si>
    <t>reagenti in potrošni material potreben za izvedbo preiskav iz specifikacije-VEN</t>
  </si>
  <si>
    <t>Specifikacija ter število letnih zahtevanih preiskav je v prillogi predračuna (priloga št.1)-ven</t>
  </si>
  <si>
    <t>OPOMBA: 1 KO = skupna vrednost vseh preiskav na sklop v 1 LETU ; Ceno na EM brez DDV se vnese za 1 leto - VEN</t>
  </si>
  <si>
    <t xml:space="preserve">sistem za pipetiranje za (kvantitativni) PCR </t>
  </si>
  <si>
    <t>0024</t>
  </si>
  <si>
    <t>kurativno pogarancijsko vzdrževanje za 3.,4.,5.,6. in 7. leto</t>
  </si>
  <si>
    <t>nadgradnja mikroskopa PEK (BX-61)</t>
  </si>
  <si>
    <t>0025</t>
  </si>
  <si>
    <t>Sangerjev sekvenator</t>
  </si>
  <si>
    <t>0026</t>
  </si>
  <si>
    <t>reagenti in potrošni material potreben za izvedbo preiskav iz specifikacije</t>
  </si>
  <si>
    <t>Specifikacija ter število letnih zahtevanih preiskav je v prillogi predračuna (priloga št.1)</t>
  </si>
  <si>
    <t>OPOMBA: 1 KO = skupna vrednost vseh preiskav na sklop za 5 let ; Ceno na EM brez DDV se vnese za 5 let</t>
  </si>
  <si>
    <t>NGS sekvenator</t>
  </si>
  <si>
    <t>0027</t>
  </si>
  <si>
    <t>Pretočni citometer</t>
  </si>
  <si>
    <t>0028</t>
  </si>
  <si>
    <t>GCMS</t>
  </si>
  <si>
    <t>0029</t>
  </si>
  <si>
    <t>sistem za avtomatizirano ELISA analizo</t>
  </si>
  <si>
    <t>0030</t>
  </si>
  <si>
    <t>SKLOP</t>
  </si>
  <si>
    <t>Laboratorij</t>
  </si>
  <si>
    <t>Naziv</t>
  </si>
  <si>
    <t>VRSTA PREISKAVE</t>
  </si>
  <si>
    <t>PREDVIDENO ŠTEVILO PREISKAV/1 leto</t>
  </si>
  <si>
    <r>
      <t>VREDNOST POTREBNIH REAGENTOV IN POTROŠNEGA MATERIALA PO POSAMEZNI VRSTI OPREME BREZ DDV/5 LET</t>
    </r>
    <r>
      <rPr>
        <b/>
        <sz val="11"/>
        <color theme="1"/>
        <rFont val="Calibri"/>
        <family val="2"/>
        <charset val="238"/>
      </rPr>
      <t>*</t>
    </r>
  </si>
  <si>
    <t>KIKKB</t>
  </si>
  <si>
    <t>analizator za hitro določitev bakterijske rasti v urinu</t>
  </si>
  <si>
    <t>bakterije v urinu</t>
  </si>
  <si>
    <t>mikroskop svetlo polje, fazni kontrast in polarizacija + kamera + računalnikom + monitor (za urinski sediment;  visoka ločljivost in resolucija kamere)</t>
  </si>
  <si>
    <t>urinski sediment</t>
  </si>
  <si>
    <t>osmometer avtomatizirani</t>
  </si>
  <si>
    <t>znižanje zmrzišča urina in seruma</t>
  </si>
  <si>
    <t xml:space="preserve">tekočinski kromatograf z UV/VIS detektorjem in elektrokemijskim (ECD) detektorjem </t>
  </si>
  <si>
    <t>kateholamini in njihovi metaboliti</t>
  </si>
  <si>
    <t xml:space="preserve">UHPLC-MS/MS sistem srednje do visoke občutljivosti za kvantifikacijo predvsem zdravil, pa tudi drugih analitov v bioloških vzorcih </t>
  </si>
  <si>
    <t>antimikotiki, antiepileptiki, antibiotiki</t>
  </si>
  <si>
    <t xml:space="preserve">plinski kromatograf z masno selektivnim detektorjem GC-MS  za toksikološke preiskave </t>
  </si>
  <si>
    <t xml:space="preserve">toksikološke preiskave </t>
  </si>
  <si>
    <t xml:space="preserve">namizni analizator za avtomatizirano izvedbo ELISA tehnik </t>
  </si>
  <si>
    <t>S-inhibin, vnetni označevalci (več vrst), specialni biooznačevalci (več vrst)</t>
  </si>
  <si>
    <t xml:space="preserve">masni spektrometer z induktivno sklopljeno plazmo (ICP-MS) in priklopom na HPLC separacijski modul 1 </t>
  </si>
  <si>
    <t>elementi v sledovih</t>
  </si>
  <si>
    <t>analizator gelske elektroforeze z izoelektričnim fokusiranjem</t>
  </si>
  <si>
    <t>S-ELEKTROFOREZA LIPOPROTEINOV</t>
  </si>
  <si>
    <t>U-Monoklonski imunoglobulini</t>
  </si>
  <si>
    <t>S-FENOTIPIZACIJA, AAT</t>
  </si>
  <si>
    <t xml:space="preserve">IMPEDANČNI AGREGOMETER </t>
  </si>
  <si>
    <t>TRAP test</t>
  </si>
  <si>
    <t>ASPI test</t>
  </si>
  <si>
    <t>ADP hs test</t>
  </si>
  <si>
    <t>zamrzovalnik</t>
  </si>
  <si>
    <t>/</t>
  </si>
  <si>
    <t>citocentrifuga</t>
  </si>
  <si>
    <t>Uporablja se za pripravo citološkega sedimenta, ki ga izvajamo v okviru različnih preiskav: Lc-Citološki sediment, PTV-Citološki sedeiment, Citološki sedeiment-ostalo, U-Eozinofilci, SPB-moški, SPB- ženske;</t>
  </si>
  <si>
    <t>KOŽB</t>
  </si>
  <si>
    <t>lumi/agregometrija</t>
  </si>
  <si>
    <t>Analizator trombocitne neodzivnosti</t>
  </si>
  <si>
    <t>testiranje učinkovitosti zdravljenja z acetilsalicilno kislino</t>
  </si>
  <si>
    <t>testiranje učinkovitosti zdravljenja z zaviralci trombocitnega receptorja P2Y12</t>
  </si>
  <si>
    <t>KOH</t>
  </si>
  <si>
    <t xml:space="preserve">Aparat za izolacijo celic na osnovi imunomagnetnega ločevanja  1 kos  </t>
  </si>
  <si>
    <t>Imunomagnetna selekcija</t>
  </si>
  <si>
    <t xml:space="preserve">Aparat za avtomatsko predpripravo preparatov za citogenetske preiskave  1 kos  </t>
  </si>
  <si>
    <t xml:space="preserve"> predpriprava stekel za FISH</t>
  </si>
  <si>
    <t>barvanje GTG</t>
  </si>
  <si>
    <t>Oprema za citogenetske analize  1 kos</t>
  </si>
  <si>
    <t>Citogenetske analize</t>
  </si>
  <si>
    <t xml:space="preserve"> /</t>
  </si>
  <si>
    <t>Aparat za avtomatsko izolacijo molekul nukleinskih kislin (DNA in RNA) 1 kos</t>
  </si>
  <si>
    <t>izolacija DNA</t>
  </si>
  <si>
    <t>izolacija RNA</t>
  </si>
  <si>
    <t xml:space="preserve">Kvantitativni PCR 1 kos </t>
  </si>
  <si>
    <t>kvantitativne PCR analize</t>
  </si>
  <si>
    <t xml:space="preserve">Sistem za dokumentiranje rezultatov različnih vrst elektroforez 1 kos </t>
  </si>
  <si>
    <t>dokumentiranje rezultatov elektroforez</t>
  </si>
  <si>
    <t xml:space="preserve">NGS sekvenator za hitro genetsko diagnostiko 1 kos </t>
  </si>
  <si>
    <t>sekvenciranje naslednje generacije</t>
  </si>
  <si>
    <t>50 run-ov</t>
  </si>
  <si>
    <t xml:space="preserve">APARAT ZA LIZO ERITROCITOV 1 kos </t>
  </si>
  <si>
    <t>liza eritrocitov za pretočno citometrijo</t>
  </si>
  <si>
    <t xml:space="preserve">Aparat za določanje mikrodelcev 1 kos </t>
  </si>
  <si>
    <t>redno delovanje aparata</t>
  </si>
  <si>
    <t>200 dni letno</t>
  </si>
  <si>
    <t>KISLD</t>
  </si>
  <si>
    <t>priprava vzorcev</t>
  </si>
  <si>
    <t>mikroskopiranje</t>
  </si>
  <si>
    <t>sekvenciranje</t>
  </si>
  <si>
    <t>usmerjeni tarčni paneli</t>
  </si>
  <si>
    <t>imunofenotipizacija</t>
  </si>
  <si>
    <t>plinska kromatografija</t>
  </si>
  <si>
    <t>spektroskopija</t>
  </si>
  <si>
    <t>SKUPAJ BREZ DDV:</t>
  </si>
  <si>
    <t>*PONUDNIK TABELI PRILOŽI IZPOLNJENO SPECIFIKACIJO POTREBNIH REAGENTOV IN POTROŠNEGA MATERIALA ZA POSAMEZNO VRSTO PREISKAVE/SKLOP</t>
  </si>
  <si>
    <t>SPECIFIKACIJA PRILOGE 1 K PREDRAČUNU ZA 1. SKLOP</t>
  </si>
  <si>
    <t>ŠT.</t>
  </si>
  <si>
    <t xml:space="preserve">Naziv preiskave </t>
  </si>
  <si>
    <t>število preiskav /5 let</t>
  </si>
  <si>
    <t xml:space="preserve">Naziv in primarno pakiranje artikla potrebnega za določeno preiskavo </t>
  </si>
  <si>
    <t>Proizvajalec artikla</t>
  </si>
  <si>
    <t>Kat. ali Del. šif. artikla</t>
  </si>
  <si>
    <t>sekundarno pakiranje (=enota mere za naročanje)/št. primarnih pakiranj v  sekundarnem pakiranju</t>
  </si>
  <si>
    <r>
      <t>Enota mere za konkretni artikel</t>
    </r>
    <r>
      <rPr>
        <sz val="10"/>
        <color indexed="12"/>
        <rFont val="Calibri"/>
        <family val="2"/>
        <charset val="238"/>
      </rPr>
      <t>* (EM*)</t>
    </r>
  </si>
  <si>
    <r>
      <t>5 letna količina EM</t>
    </r>
    <r>
      <rPr>
        <sz val="10"/>
        <color indexed="12"/>
        <rFont val="Calibri"/>
        <family val="2"/>
        <charset val="238"/>
      </rPr>
      <t>*</t>
    </r>
    <r>
      <rPr>
        <sz val="10"/>
        <color indexed="12"/>
        <rFont val="Arial Narrow"/>
        <family val="2"/>
        <charset val="238"/>
      </rPr>
      <t xml:space="preserve"> potrebnih za posamezno preiskavo</t>
    </r>
  </si>
  <si>
    <r>
      <t>Cena artikla na EM</t>
    </r>
    <r>
      <rPr>
        <sz val="10"/>
        <color indexed="12"/>
        <rFont val="Calibri"/>
        <family val="2"/>
        <charset val="238"/>
      </rPr>
      <t>*</t>
    </r>
    <r>
      <rPr>
        <sz val="10"/>
        <color indexed="12"/>
        <rFont val="Arial Narrow"/>
        <family val="2"/>
        <charset val="238"/>
      </rPr>
      <t xml:space="preserve"> brez DDV</t>
    </r>
  </si>
  <si>
    <t>0001</t>
  </si>
  <si>
    <r>
      <t>EM</t>
    </r>
    <r>
      <rPr>
        <sz val="10"/>
        <color indexed="12"/>
        <rFont val="Calibri"/>
        <family val="2"/>
        <charset val="238"/>
      </rPr>
      <t>*= sekundarno pakiranje=enota mere za naročanje</t>
    </r>
  </si>
  <si>
    <t xml:space="preserve">Nabor potrebnih artiklov za posamezno preiskavo se vnese v vrstice pod opisom preiskave (t.j. pod vrstico pobarvano s sivo barvo). V kolikor je glede na število potrebnih artiklov za posamezno preiskavo potrebno več vrstic kot je v tabeli predvideno, lahko vrstice dodajate in sicer tako, da nove vrstice vrivate v 2. vrstico pod vrstico z opisom preiskave (siva vrstica) (Glej primer izpolnjevanja tabele SPECIFIKACIJA 1. SKLOP: postavite se npr. na vrstico 6 in pritisnete »vstavi vrstice lista«). V novo vrstico nato skopirate formule v stolpcih  L, N in O in vnesete zahtevane podatke za artikel.  </t>
  </si>
  <si>
    <t>SEŠTEVEK:</t>
  </si>
  <si>
    <t>0002</t>
  </si>
  <si>
    <t>SPECIFIKACIJA PRILOGE 1 K PREDRAČUNU ZA 3. SKLOP</t>
  </si>
  <si>
    <t>0003</t>
  </si>
  <si>
    <t>SPECIFIKACIJA PRILOGE 1 K PREDRAČUNU ZA 4. SKLOP</t>
  </si>
  <si>
    <t>0004</t>
  </si>
  <si>
    <t>SPECIFIKACIJA PRILOGE 1 K PREDRAČUNU ZA 5. SKLOP</t>
  </si>
  <si>
    <t>0005</t>
  </si>
  <si>
    <t>SPECIFIKACIJA PRILOGE 1 K PREDRAČUNU ZA 6. SKLOP</t>
  </si>
  <si>
    <t>0006</t>
  </si>
  <si>
    <t>0007</t>
  </si>
  <si>
    <t>0008</t>
  </si>
  <si>
    <t>SPECIFIKACIJA PRILOGE 1 K PREDRAČUNU ZA 9. SKLOP</t>
  </si>
  <si>
    <t>0009</t>
  </si>
  <si>
    <t>SPECIFIKACIJA PRILOGE 1 K PREDRAČUNU ZA 10. SKLOP</t>
  </si>
  <si>
    <t>0010</t>
  </si>
  <si>
    <t>SPECIFIKACIJA PRILOGE 1 K PREDRAČUNU ZA 12. SKLOP</t>
  </si>
  <si>
    <t>0012</t>
  </si>
  <si>
    <t>SPECIFIKACIJA PRILOGE 1 K PREDRAČUNU ZA 14. SKLOP</t>
  </si>
  <si>
    <t>0014</t>
  </si>
  <si>
    <t>SPECIFIKACIJA PRILOGE 1 K PREDRAČUNU ZA 15. SKLOP</t>
  </si>
  <si>
    <t>0015</t>
  </si>
  <si>
    <t>SPECIFIKACIJA PRILOGE 1 K PREDRAČUNU ZA 16. SKLOP</t>
  </si>
  <si>
    <t>0016</t>
  </si>
  <si>
    <t>SPECIFIKACIJA PRILOGE 1 K PREDRAČUNU ZA 18. SKLOP</t>
  </si>
  <si>
    <t>0018</t>
  </si>
  <si>
    <t>SPECIFIKACIJA PRILOGE 1 K PREDRAČUNU ZA 19. SKLOP</t>
  </si>
  <si>
    <t>0019</t>
  </si>
  <si>
    <t>SPECIFIKACIJA PRILOGE 1 K PREDRAČUNU ZA 21. SKLOP</t>
  </si>
  <si>
    <t>0021</t>
  </si>
  <si>
    <t>SPECIFIKACIJA PRILOGE 1 K PREDRAČUNU ZA 22. SKLOP</t>
  </si>
  <si>
    <t>0022</t>
  </si>
  <si>
    <t>SPECIFIKACIJA PRILOGE 1 K PREDRAČUNU ZA 23. SKLOP</t>
  </si>
  <si>
    <t>redno delovanje aparata 200 dni/leto</t>
  </si>
  <si>
    <t>0023</t>
  </si>
  <si>
    <t>SPECIFIKACIJA PRILOGE 1 K PREDRAČUNU ZA 28. SKLOP</t>
  </si>
  <si>
    <t>potrošni material za redno delo aparata</t>
  </si>
  <si>
    <t>SPECIFIKACIJA PRILOGE 1 K PREDRAČUNU ZA 26. SKLOP</t>
  </si>
  <si>
    <t>reagenti in potrošni material za amplikone do dolžine 500 baz</t>
  </si>
  <si>
    <t>SPECIFIKACIJA PRILOGE 1 K PREDRAČUNU ZA 27. SKLOP</t>
  </si>
  <si>
    <t>klinični paneli (1Gb/vzorec, vsaj 80 zagonov aparata na leto. v ponudbo ne vključujte kompleta sond za obogatitev panela)</t>
  </si>
  <si>
    <t>sistemske tekočine za osnovno delo, čiščenje, ugašanje aparata</t>
  </si>
  <si>
    <t>potrošni material za redno umerjanje aparata</t>
  </si>
  <si>
    <t>SPECIFIKACIJA PRILOGE 1 K PREDRAČUNU ZA 29. SKLOP</t>
  </si>
  <si>
    <t>Separacijska kolona za GC-MS za ločevanje organskih kislin iz vzorcev urina. Napriemer Agilent HP-Ultra 2 19091B-102 ali enakovredna.</t>
  </si>
  <si>
    <t>Separacijska kolona za GC-MS za ločevanje maščobnih kislin. Naprimer Agilent HP-88 112-88A7 ali enakovredna.</t>
  </si>
  <si>
    <t>OPOMBA: 1 KO = skupna vrednost  na sklop za 5 let ; Ceno na EM brez DDV se vnese za 5 let</t>
  </si>
  <si>
    <t>po priloženi specifikaciji</t>
  </si>
  <si>
    <t>UHPLC-MS/MS sistem srednje do visoke občutljivosti za kvantifikacijo predvsem zdravil, pa tudi drugih analitov v bioloških vzorcih</t>
  </si>
  <si>
    <t>0011</t>
  </si>
  <si>
    <t>Aparat za izolacijo celic na osnovi imunomagnetnega ločevanja</t>
  </si>
  <si>
    <t>Aparat za avtomatsko predpripravo preparatov za citogenetske preiskave</t>
  </si>
  <si>
    <t>OPOMBA: 1 KO = skupna vrednost vseh preiskav na sklop v 1 LETU ; Ceno na EM brez DDV se vnese za 1 leto</t>
  </si>
  <si>
    <t>Oprema za citogenetske analize</t>
  </si>
  <si>
    <t>0017</t>
  </si>
  <si>
    <t>Aparat za avtomatsko izolacijo molekul nukleinskih kislin (DNA in RNA)</t>
  </si>
  <si>
    <t>Kvantitativni PCR</t>
  </si>
  <si>
    <t>Sistem za dokumentiranje rezultatov različnih vrst elektroforez</t>
  </si>
  <si>
    <t>0020</t>
  </si>
  <si>
    <t>NGS sekvenator za hitro genetsko diagnostiko</t>
  </si>
  <si>
    <t>APARAT ZA LIZO ERITROCITOV</t>
  </si>
  <si>
    <t>Aparat za določanje mikrodelcev</t>
  </si>
  <si>
    <r>
      <rPr>
        <strike/>
        <sz val="10"/>
        <color rgb="FFFF0000"/>
        <rFont val="Arial"/>
        <family val="2"/>
        <charset val="238"/>
      </rPr>
      <t xml:space="preserve">reagenti in </t>
    </r>
    <r>
      <rPr>
        <sz val="10"/>
        <rFont val="Arial"/>
        <family val="2"/>
        <charset val="238"/>
      </rPr>
      <t>potrošni material potreben za izvedbo preiskav iz specifikacije</t>
    </r>
  </si>
  <si>
    <t xml:space="preserve">Specifikacija ter število letnih zahtevanih preiskav je v prillogi predračuna (priloga št.1) </t>
  </si>
  <si>
    <r>
      <rPr>
        <strike/>
        <sz val="10"/>
        <color rgb="FFFF0000"/>
        <rFont val="Arial"/>
        <family val="2"/>
        <charset val="238"/>
      </rPr>
      <t xml:space="preserve">reagenti in </t>
    </r>
    <r>
      <rPr>
        <sz val="10"/>
        <color rgb="FF000000"/>
        <rFont val="Arial"/>
        <family val="2"/>
        <charset val="238"/>
      </rPr>
      <t>potrošni material potreben za izvedbo preiskav iz specifikacije</t>
    </r>
  </si>
  <si>
    <t>potrošni material</t>
  </si>
  <si>
    <t>S-ELEKTROFEREZALIPOPROTEINOV</t>
  </si>
  <si>
    <t>u-MONOKLONSKI IMUNOGLOBULINI</t>
  </si>
  <si>
    <t>POTROŠNI MATERIAL</t>
  </si>
  <si>
    <t>TRAP TEST</t>
  </si>
  <si>
    <t>ASPI TEST</t>
  </si>
  <si>
    <t>ADP HS TEST</t>
  </si>
  <si>
    <r>
      <rPr>
        <b/>
        <sz val="10"/>
        <color rgb="FFFF0000"/>
        <rFont val="Arial Narrow"/>
        <family val="2"/>
        <charset val="238"/>
      </rPr>
      <t>POTROŠNI MATERIAL</t>
    </r>
    <r>
      <rPr>
        <b/>
        <sz val="10"/>
        <color theme="1"/>
        <rFont val="Arial Narrow"/>
        <family val="2"/>
        <charset val="238"/>
      </rPr>
      <t xml:space="preserve"> (Uporablja se za pripravo citološkega sedimenta, ki ga izvajamo v okviru različnih preiskav: Lc-Citološki sediment, PTV-Citološki sedeiment, Citološki sedeiment-ostalo, U-Eozinofilci, SPB-moški, SPB- ženske;)</t>
    </r>
  </si>
  <si>
    <t>TESTIRANJE UČINKOVITOSTI ZDRAVLJENJA Z ACETILSALICILNO KISLINO</t>
  </si>
  <si>
    <t>TESTIRANJE UČINKOVITOSTI ZDRAVLJENJA Z ZAVIRALCI TROMBOCITNEGA RECEPTORJA P2Y12</t>
  </si>
  <si>
    <t>IMUNOMAGNETNA SELEKCIJA</t>
  </si>
  <si>
    <t>PREDPRIPRAVA STEKEL ZA FISH</t>
  </si>
  <si>
    <t>BARVANJE CTG</t>
  </si>
  <si>
    <t>IZOLACIJA DNA</t>
  </si>
  <si>
    <t>IZOLACIJA RNA</t>
  </si>
  <si>
    <t>KVANTITATIVNE PCR ANALIZE</t>
  </si>
  <si>
    <t>SEKVENCIRANJE NASLEDNJE GENERACIJE, 50 RUNO-OV/LETO (POZOR: V STOLPCU "ŠTEVILO PREISKAV/1 LETO" POMENI KONKRETNEM PRIMERU 1 PREISKAVA=1RUN)</t>
  </si>
  <si>
    <t>LIZA ERITROCITOV ZA PRETOČNO CITOMETRIJO</t>
  </si>
  <si>
    <t>SPECIFIKACIJA PRILOGE 1 K PREDRAČUNU ZA 24. SKLOP</t>
  </si>
  <si>
    <t>SPECIFIKACIJA PRILOGE 1 K PREDRAČUNU ZA 8. SKLOP</t>
  </si>
  <si>
    <t>kurativno pogarancijsko vzdrževanje za 3.,4.,5.,6. in 7. leto NE ŽELIMO</t>
  </si>
  <si>
    <r>
      <t xml:space="preserve"> kurativno pogarancijsko vzdrževanje za 3.,4.,5.,6. in 7. leto </t>
    </r>
    <r>
      <rPr>
        <sz val="10"/>
        <rFont val="Arial"/>
        <family val="2"/>
        <charset val="238"/>
      </rPr>
      <t>NE ŽELIMO</t>
    </r>
  </si>
  <si>
    <r>
      <t xml:space="preserve">kurativno pogarancijsko vzdrževanje za 3.,4.,5.,6. in 7. leto - </t>
    </r>
    <r>
      <rPr>
        <sz val="10"/>
        <rFont val="Arial"/>
        <family val="2"/>
        <charset val="238"/>
      </rPr>
      <t>NE ŽELIMO</t>
    </r>
  </si>
  <si>
    <r>
      <t>Specifikacija ter število letnih zahtevanih preiskav je v prillogi predračuna (priloga št.1)-</t>
    </r>
    <r>
      <rPr>
        <sz val="10"/>
        <rFont val="Arial"/>
        <family val="2"/>
        <charset val="238"/>
      </rPr>
      <t>VEN</t>
    </r>
  </si>
  <si>
    <r>
      <t>OPOMBA: 1 KO = skupna vrednost vseh preiskav na sklop za 5 let ; Ceno na EM brez DDV se vnese za 5 let-</t>
    </r>
    <r>
      <rPr>
        <sz val="10"/>
        <rFont val="Arial"/>
        <family val="2"/>
        <charset val="238"/>
      </rPr>
      <t>VEN</t>
    </r>
  </si>
  <si>
    <t>POTROŠNI IN KONTROLNI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</si>
</sst>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€_-;\-* #,##0\ _€_-;_-* &quot;-&quot;\ _€_-;_-@_-"/>
    <numFmt numFmtId="43" formatCode="_-* #,##0.00\ _€_-;\-* #,##0.00\ _€_-;_-* &quot;-&quot;??\ _€_-;_-@_-"/>
    <numFmt numFmtId="164" formatCode="#,##0.0000"/>
  </numFmts>
  <fonts count="3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theme="1"/>
      <name val="Calibri"/>
      <family val="2"/>
      <charset val="238"/>
    </font>
    <font>
      <b/>
      <sz val="10"/>
      <color indexed="18"/>
      <name val="Arial Narrow"/>
      <family val="2"/>
      <charset val="238"/>
    </font>
    <font>
      <sz val="10"/>
      <name val="Arial Narrow"/>
      <family val="2"/>
      <charset val="238"/>
    </font>
    <font>
      <sz val="10"/>
      <color indexed="18"/>
      <name val="Arial Narrow"/>
      <family val="2"/>
      <charset val="238"/>
    </font>
    <font>
      <sz val="10"/>
      <color indexed="12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Arial Narrow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rgb="FFFF0000"/>
      <name val="Arial Narrow"/>
      <family val="2"/>
      <charset val="238"/>
    </font>
    <font>
      <b/>
      <sz val="11"/>
      <color rgb="FF0070C0"/>
      <name val="Arial Narrow"/>
      <family val="2"/>
      <charset val="238"/>
    </font>
    <font>
      <sz val="11"/>
      <color rgb="FF0070C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2"/>
      <color indexed="18"/>
      <name val="Arial"/>
      <family val="2"/>
      <charset val="238"/>
    </font>
    <font>
      <sz val="10"/>
      <name val="Arial"/>
      <family val="2"/>
      <charset val="238"/>
    </font>
    <font>
      <b/>
      <sz val="12"/>
      <color theme="1"/>
      <name val="Arial Narrow"/>
      <family val="2"/>
      <charset val="238"/>
    </font>
    <font>
      <sz val="10"/>
      <color indexed="12"/>
      <name val="Arial"/>
      <family val="2"/>
      <charset val="238"/>
    </font>
    <font>
      <sz val="10"/>
      <color indexed="12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rgb="FFFF0000"/>
      <name val="Arial"/>
      <family val="2"/>
      <charset val="238"/>
    </font>
    <font>
      <sz val="11"/>
      <color rgb="FFFF0000"/>
      <name val="Arial Narrow"/>
      <family val="2"/>
      <charset val="238"/>
    </font>
    <font>
      <b/>
      <strike/>
      <sz val="10"/>
      <name val="Arial Narrow"/>
      <family val="2"/>
      <charset val="238"/>
    </font>
    <font>
      <sz val="10"/>
      <color rgb="FF000000"/>
      <name val="Arial"/>
      <family val="2"/>
      <charset val="238"/>
    </font>
    <font>
      <strike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trike/>
      <sz val="10"/>
      <color rgb="FFFF0000"/>
      <name val="Arial"/>
      <family val="2"/>
      <charset val="238"/>
    </font>
    <font>
      <b/>
      <strike/>
      <sz val="10"/>
      <color rgb="FFFF0000"/>
      <name val="Arial Narrow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5" fillId="0" borderId="0" applyFont="0" applyFill="0" applyBorder="0" applyAlignment="0" applyProtection="0"/>
    <xf numFmtId="0" fontId="15" fillId="10" borderId="6" applyNumberFormat="0" applyFont="0" applyAlignment="0" applyProtection="0"/>
  </cellStyleXfs>
  <cellXfs count="300">
    <xf numFmtId="0" fontId="0" fillId="0" borderId="0" xfId="0"/>
    <xf numFmtId="0" fontId="0" fillId="0" borderId="1" xfId="0" applyBorder="1"/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3" fillId="5" borderId="1" xfId="0" applyFont="1" applyFill="1" applyBorder="1"/>
    <xf numFmtId="0" fontId="3" fillId="5" borderId="1" xfId="0" applyFont="1" applyFill="1" applyBorder="1" applyAlignment="1">
      <alignment wrapText="1"/>
    </xf>
    <xf numFmtId="0" fontId="1" fillId="0" borderId="0" xfId="0" applyFont="1"/>
    <xf numFmtId="0" fontId="4" fillId="2" borderId="1" xfId="0" applyFont="1" applyFill="1" applyBorder="1"/>
    <xf numFmtId="0" fontId="4" fillId="5" borderId="1" xfId="0" applyFont="1" applyFill="1" applyBorder="1"/>
    <xf numFmtId="0" fontId="0" fillId="2" borderId="0" xfId="0" applyFill="1"/>
    <xf numFmtId="0" fontId="6" fillId="0" borderId="0" xfId="0" applyFont="1" applyBorder="1"/>
    <xf numFmtId="0" fontId="7" fillId="0" borderId="0" xfId="0" applyFont="1" applyBorder="1" applyAlignment="1">
      <alignment horizontal="left"/>
    </xf>
    <xf numFmtId="3" fontId="7" fillId="0" borderId="0" xfId="0" applyNumberFormat="1" applyFont="1" applyBorder="1" applyAlignment="1">
      <alignment horizontal="left"/>
    </xf>
    <xf numFmtId="0" fontId="7" fillId="0" borderId="0" xfId="0" applyFont="1" applyBorder="1"/>
    <xf numFmtId="49" fontId="7" fillId="0" borderId="0" xfId="0" applyNumberFormat="1" applyFont="1" applyBorder="1"/>
    <xf numFmtId="164" fontId="7" fillId="0" borderId="0" xfId="0" applyNumberFormat="1" applyFon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8" fillId="0" borderId="0" xfId="0" applyFont="1" applyBorder="1"/>
    <xf numFmtId="0" fontId="9" fillId="6" borderId="1" xfId="0" applyFont="1" applyFill="1" applyBorder="1" applyAlignment="1">
      <alignment horizontal="right"/>
    </xf>
    <xf numFmtId="0" fontId="9" fillId="6" borderId="1" xfId="0" applyFont="1" applyFill="1" applyBorder="1" applyAlignment="1">
      <alignment horizontal="left"/>
    </xf>
    <xf numFmtId="0" fontId="9" fillId="6" borderId="1" xfId="0" applyFont="1" applyFill="1" applyBorder="1" applyAlignment="1">
      <alignment wrapText="1"/>
    </xf>
    <xf numFmtId="49" fontId="9" fillId="6" borderId="1" xfId="0" applyNumberFormat="1" applyFont="1" applyFill="1" applyBorder="1"/>
    <xf numFmtId="164" fontId="9" fillId="6" borderId="1" xfId="0" applyNumberFormat="1" applyFont="1" applyFill="1" applyBorder="1" applyAlignment="1">
      <alignment horizontal="right" wrapText="1"/>
    </xf>
    <xf numFmtId="4" fontId="9" fillId="6" borderId="1" xfId="0" applyNumberFormat="1" applyFont="1" applyFill="1" applyBorder="1" applyAlignment="1">
      <alignment horizontal="right" wrapText="1"/>
    </xf>
    <xf numFmtId="0" fontId="10" fillId="7" borderId="1" xfId="0" applyFont="1" applyFill="1" applyBorder="1" applyAlignment="1">
      <alignment horizontal="right"/>
    </xf>
    <xf numFmtId="0" fontId="11" fillId="7" borderId="1" xfId="0" applyFont="1" applyFill="1" applyBorder="1"/>
    <xf numFmtId="3" fontId="11" fillId="7" borderId="1" xfId="0" applyNumberFormat="1" applyFont="1" applyFill="1" applyBorder="1"/>
    <xf numFmtId="0" fontId="7" fillId="7" borderId="1" xfId="0" applyFont="1" applyFill="1" applyBorder="1"/>
    <xf numFmtId="49" fontId="7" fillId="7" borderId="1" xfId="0" applyNumberFormat="1" applyFont="1" applyFill="1" applyBorder="1"/>
    <xf numFmtId="164" fontId="12" fillId="7" borderId="1" xfId="0" applyNumberFormat="1" applyFont="1" applyFill="1" applyBorder="1" applyAlignment="1">
      <alignment horizontal="right" vertical="center" wrapText="1"/>
    </xf>
    <xf numFmtId="164" fontId="7" fillId="7" borderId="1" xfId="0" applyNumberFormat="1" applyFont="1" applyFill="1" applyBorder="1" applyAlignment="1">
      <alignment horizontal="right"/>
    </xf>
    <xf numFmtId="4" fontId="10" fillId="7" borderId="1" xfId="0" applyNumberFormat="1" applyFont="1" applyFill="1" applyBorder="1" applyAlignment="1">
      <alignment horizontal="right"/>
    </xf>
    <xf numFmtId="0" fontId="7" fillId="7" borderId="1" xfId="0" applyFont="1" applyFill="1" applyBorder="1" applyAlignment="1">
      <alignment horizontal="right"/>
    </xf>
    <xf numFmtId="164" fontId="10" fillId="7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0" fontId="13" fillId="0" borderId="1" xfId="0" applyFont="1" applyFill="1" applyBorder="1" applyAlignment="1">
      <alignment horizontal="left" vertical="center" wrapText="1"/>
    </xf>
    <xf numFmtId="3" fontId="13" fillId="0" borderId="1" xfId="0" applyNumberFormat="1" applyFont="1" applyFill="1" applyBorder="1" applyAlignment="1">
      <alignment horizontal="left" vertical="center" wrapText="1"/>
    </xf>
    <xf numFmtId="0" fontId="7" fillId="8" borderId="1" xfId="0" applyFont="1" applyFill="1" applyBorder="1"/>
    <xf numFmtId="49" fontId="7" fillId="8" borderId="1" xfId="0" applyNumberFormat="1" applyFont="1" applyFill="1" applyBorder="1"/>
    <xf numFmtId="164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3" fontId="7" fillId="0" borderId="0" xfId="0" applyNumberFormat="1" applyFont="1" applyAlignment="1">
      <alignment horizontal="left"/>
    </xf>
    <xf numFmtId="0" fontId="7" fillId="0" borderId="0" xfId="0" applyFont="1"/>
    <xf numFmtId="49" fontId="7" fillId="0" borderId="0" xfId="0" applyNumberFormat="1" applyFont="1"/>
    <xf numFmtId="164" fontId="7" fillId="0" borderId="0" xfId="0" applyNumberFormat="1" applyFont="1" applyAlignment="1">
      <alignment horizontal="right"/>
    </xf>
    <xf numFmtId="4" fontId="7" fillId="0" borderId="0" xfId="0" applyNumberFormat="1" applyFont="1" applyAlignment="1">
      <alignment horizontal="right"/>
    </xf>
    <xf numFmtId="164" fontId="10" fillId="9" borderId="2" xfId="0" applyNumberFormat="1" applyFont="1" applyFill="1" applyBorder="1" applyAlignment="1">
      <alignment horizontal="right"/>
    </xf>
    <xf numFmtId="4" fontId="10" fillId="9" borderId="3" xfId="0" applyNumberFormat="1" applyFont="1" applyFill="1" applyBorder="1" applyAlignment="1">
      <alignment horizontal="right"/>
    </xf>
    <xf numFmtId="0" fontId="10" fillId="9" borderId="3" xfId="0" applyFont="1" applyFill="1" applyBorder="1" applyAlignment="1">
      <alignment horizontal="right"/>
    </xf>
    <xf numFmtId="164" fontId="10" fillId="9" borderId="3" xfId="0" applyNumberFormat="1" applyFont="1" applyFill="1" applyBorder="1" applyAlignment="1">
      <alignment horizontal="right"/>
    </xf>
    <xf numFmtId="4" fontId="10" fillId="9" borderId="4" xfId="0" applyNumberFormat="1" applyFont="1" applyFill="1" applyBorder="1" applyAlignment="1">
      <alignment horizontal="right"/>
    </xf>
    <xf numFmtId="0" fontId="1" fillId="0" borderId="0" xfId="0" applyFont="1" applyAlignment="1">
      <alignment vertical="center"/>
    </xf>
    <xf numFmtId="0" fontId="7" fillId="0" borderId="0" xfId="0" applyFont="1" applyBorder="1" applyAlignment="1">
      <alignment horizontal="left" wrapText="1"/>
    </xf>
    <xf numFmtId="0" fontId="11" fillId="7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 applyFill="1"/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left" wrapText="1"/>
    </xf>
    <xf numFmtId="43" fontId="7" fillId="0" borderId="0" xfId="1" applyFont="1" applyBorder="1" applyAlignment="1">
      <alignment horizontal="left"/>
    </xf>
    <xf numFmtId="43" fontId="9" fillId="6" borderId="1" xfId="1" applyFont="1" applyFill="1" applyBorder="1" applyAlignment="1">
      <alignment wrapText="1"/>
    </xf>
    <xf numFmtId="43" fontId="14" fillId="0" borderId="0" xfId="1" applyFont="1" applyAlignment="1">
      <alignment horizontal="left"/>
    </xf>
    <xf numFmtId="43" fontId="0" fillId="0" borderId="0" xfId="1" applyFont="1"/>
    <xf numFmtId="0" fontId="4" fillId="2" borderId="7" xfId="0" applyFont="1" applyFill="1" applyBorder="1"/>
    <xf numFmtId="0" fontId="3" fillId="2" borderId="7" xfId="0" applyFont="1" applyFill="1" applyBorder="1"/>
    <xf numFmtId="0" fontId="3" fillId="2" borderId="7" xfId="0" applyFont="1" applyFill="1" applyBorder="1" applyAlignment="1">
      <alignment wrapText="1"/>
    </xf>
    <xf numFmtId="0" fontId="0" fillId="0" borderId="7" xfId="0" applyFill="1" applyBorder="1" applyAlignment="1">
      <alignment wrapText="1"/>
    </xf>
    <xf numFmtId="0" fontId="0" fillId="0" borderId="7" xfId="0" applyBorder="1"/>
    <xf numFmtId="0" fontId="4" fillId="2" borderId="9" xfId="0" applyFont="1" applyFill="1" applyBorder="1"/>
    <xf numFmtId="0" fontId="3" fillId="2" borderId="9" xfId="0" applyFont="1" applyFill="1" applyBorder="1"/>
    <xf numFmtId="0" fontId="3" fillId="2" borderId="9" xfId="0" applyFont="1" applyFill="1" applyBorder="1" applyAlignment="1">
      <alignment wrapText="1"/>
    </xf>
    <xf numFmtId="0" fontId="0" fillId="0" borderId="9" xfId="0" applyFill="1" applyBorder="1" applyAlignment="1">
      <alignment horizontal="left" wrapText="1"/>
    </xf>
    <xf numFmtId="0" fontId="4" fillId="2" borderId="10" xfId="0" applyFont="1" applyFill="1" applyBorder="1"/>
    <xf numFmtId="0" fontId="3" fillId="2" borderId="10" xfId="0" applyFont="1" applyFill="1" applyBorder="1"/>
    <xf numFmtId="0" fontId="3" fillId="2" borderId="10" xfId="0" applyFont="1" applyFill="1" applyBorder="1" applyAlignment="1">
      <alignment wrapText="1"/>
    </xf>
    <xf numFmtId="0" fontId="0" fillId="0" borderId="10" xfId="0" applyFill="1" applyBorder="1" applyAlignment="1">
      <alignment horizontal="left" wrapText="1"/>
    </xf>
    <xf numFmtId="0" fontId="0" fillId="0" borderId="10" xfId="0" applyBorder="1"/>
    <xf numFmtId="0" fontId="0" fillId="0" borderId="9" xfId="0" applyFill="1" applyBorder="1" applyAlignment="1">
      <alignment wrapText="1"/>
    </xf>
    <xf numFmtId="0" fontId="0" fillId="0" borderId="10" xfId="0" applyFill="1" applyBorder="1" applyAlignment="1">
      <alignment wrapText="1"/>
    </xf>
    <xf numFmtId="0" fontId="4" fillId="3" borderId="10" xfId="0" applyFont="1" applyFill="1" applyBorder="1"/>
    <xf numFmtId="0" fontId="3" fillId="3" borderId="10" xfId="0" applyFont="1" applyFill="1" applyBorder="1"/>
    <xf numFmtId="0" fontId="3" fillId="3" borderId="10" xfId="0" applyFont="1" applyFill="1" applyBorder="1" applyAlignment="1">
      <alignment wrapText="1"/>
    </xf>
    <xf numFmtId="0" fontId="16" fillId="0" borderId="11" xfId="0" applyFont="1" applyFill="1" applyBorder="1" applyAlignment="1">
      <alignment horizontal="justify" vertical="center" wrapText="1"/>
    </xf>
    <xf numFmtId="0" fontId="4" fillId="4" borderId="7" xfId="0" applyFont="1" applyFill="1" applyBorder="1"/>
    <xf numFmtId="0" fontId="3" fillId="4" borderId="7" xfId="0" applyFont="1" applyFill="1" applyBorder="1"/>
    <xf numFmtId="0" fontId="3" fillId="4" borderId="7" xfId="0" applyFont="1" applyFill="1" applyBorder="1" applyAlignment="1">
      <alignment wrapText="1"/>
    </xf>
    <xf numFmtId="0" fontId="0" fillId="0" borderId="7" xfId="0" applyFont="1" applyFill="1" applyBorder="1" applyAlignment="1">
      <alignment wrapText="1"/>
    </xf>
    <xf numFmtId="0" fontId="4" fillId="4" borderId="9" xfId="0" applyFont="1" applyFill="1" applyBorder="1"/>
    <xf numFmtId="0" fontId="3" fillId="4" borderId="9" xfId="0" applyFont="1" applyFill="1" applyBorder="1"/>
    <xf numFmtId="0" fontId="3" fillId="4" borderId="9" xfId="0" applyFont="1" applyFill="1" applyBorder="1" applyAlignment="1">
      <alignment wrapText="1"/>
    </xf>
    <xf numFmtId="0" fontId="0" fillId="0" borderId="9" xfId="0" applyBorder="1" applyAlignment="1">
      <alignment wrapText="1"/>
    </xf>
    <xf numFmtId="0" fontId="4" fillId="4" borderId="10" xfId="0" applyFont="1" applyFill="1" applyBorder="1"/>
    <xf numFmtId="0" fontId="3" fillId="4" borderId="10" xfId="0" applyFont="1" applyFill="1" applyBorder="1"/>
    <xf numFmtId="0" fontId="3" fillId="4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4" fillId="5" borderId="8" xfId="0" applyFont="1" applyFill="1" applyBorder="1"/>
    <xf numFmtId="0" fontId="3" fillId="5" borderId="8" xfId="0" applyFont="1" applyFill="1" applyBorder="1"/>
    <xf numFmtId="0" fontId="3" fillId="5" borderId="8" xfId="0" applyFont="1" applyFill="1" applyBorder="1" applyAlignment="1">
      <alignment wrapText="1"/>
    </xf>
    <xf numFmtId="0" fontId="0" fillId="0" borderId="7" xfId="0" applyBorder="1" applyAlignment="1">
      <alignment wrapText="1"/>
    </xf>
    <xf numFmtId="0" fontId="4" fillId="5" borderId="9" xfId="0" applyFont="1" applyFill="1" applyBorder="1"/>
    <xf numFmtId="0" fontId="3" fillId="5" borderId="9" xfId="0" applyFont="1" applyFill="1" applyBorder="1"/>
    <xf numFmtId="0" fontId="3" fillId="5" borderId="9" xfId="0" applyFont="1" applyFill="1" applyBorder="1" applyAlignment="1">
      <alignment wrapText="1"/>
    </xf>
    <xf numFmtId="0" fontId="4" fillId="5" borderId="10" xfId="0" applyFont="1" applyFill="1" applyBorder="1"/>
    <xf numFmtId="0" fontId="3" fillId="5" borderId="10" xfId="0" applyFont="1" applyFill="1" applyBorder="1"/>
    <xf numFmtId="0" fontId="3" fillId="5" borderId="10" xfId="0" applyFont="1" applyFill="1" applyBorder="1" applyAlignment="1">
      <alignment wrapText="1"/>
    </xf>
    <xf numFmtId="0" fontId="4" fillId="5" borderId="7" xfId="0" applyFont="1" applyFill="1" applyBorder="1"/>
    <xf numFmtId="0" fontId="3" fillId="5" borderId="7" xfId="0" applyFont="1" applyFill="1" applyBorder="1"/>
    <xf numFmtId="0" fontId="3" fillId="5" borderId="7" xfId="0" applyFont="1" applyFill="1" applyBorder="1" applyAlignment="1">
      <alignment wrapText="1"/>
    </xf>
    <xf numFmtId="0" fontId="17" fillId="0" borderId="7" xfId="0" applyFont="1" applyBorder="1"/>
    <xf numFmtId="41" fontId="0" fillId="0" borderId="1" xfId="1" applyNumberFormat="1" applyFont="1" applyBorder="1"/>
    <xf numFmtId="0" fontId="19" fillId="2" borderId="7" xfId="0" applyFont="1" applyFill="1" applyBorder="1"/>
    <xf numFmtId="0" fontId="20" fillId="0" borderId="0" xfId="0" applyFont="1"/>
    <xf numFmtId="0" fontId="19" fillId="2" borderId="7" xfId="0" applyFont="1" applyFill="1" applyBorder="1" applyAlignment="1">
      <alignment wrapText="1"/>
    </xf>
    <xf numFmtId="0" fontId="21" fillId="0" borderId="7" xfId="0" applyFont="1" applyFill="1" applyBorder="1" applyAlignment="1">
      <alignment wrapText="1"/>
    </xf>
    <xf numFmtId="0" fontId="21" fillId="0" borderId="7" xfId="0" applyFont="1" applyBorder="1"/>
    <xf numFmtId="0" fontId="17" fillId="0" borderId="0" xfId="0" applyFont="1"/>
    <xf numFmtId="0" fontId="18" fillId="4" borderId="7" xfId="0" applyFont="1" applyFill="1" applyBorder="1"/>
    <xf numFmtId="0" fontId="18" fillId="4" borderId="7" xfId="0" applyFont="1" applyFill="1" applyBorder="1" applyAlignment="1">
      <alignment wrapText="1"/>
    </xf>
    <xf numFmtId="0" fontId="17" fillId="0" borderId="7" xfId="0" applyFont="1" applyBorder="1" applyAlignment="1">
      <alignment wrapText="1"/>
    </xf>
    <xf numFmtId="0" fontId="19" fillId="4" borderId="7" xfId="0" applyFont="1" applyFill="1" applyBorder="1"/>
    <xf numFmtId="0" fontId="19" fillId="4" borderId="7" xfId="0" applyFont="1" applyFill="1" applyBorder="1" applyAlignment="1">
      <alignment wrapText="1"/>
    </xf>
    <xf numFmtId="0" fontId="21" fillId="0" borderId="7" xfId="0" applyFont="1" applyBorder="1" applyAlignment="1">
      <alignment wrapText="1"/>
    </xf>
    <xf numFmtId="0" fontId="21" fillId="0" borderId="0" xfId="0" applyFont="1"/>
    <xf numFmtId="0" fontId="17" fillId="0" borderId="1" xfId="0" applyFont="1" applyBorder="1"/>
    <xf numFmtId="0" fontId="17" fillId="0" borderId="10" xfId="0" applyFont="1" applyBorder="1"/>
    <xf numFmtId="0" fontId="18" fillId="5" borderId="1" xfId="0" applyFont="1" applyFill="1" applyBorder="1"/>
    <xf numFmtId="0" fontId="18" fillId="5" borderId="10" xfId="0" applyFont="1" applyFill="1" applyBorder="1"/>
    <xf numFmtId="0" fontId="18" fillId="5" borderId="1" xfId="0" applyFont="1" applyFill="1" applyBorder="1" applyAlignment="1">
      <alignment wrapText="1"/>
    </xf>
    <xf numFmtId="0" fontId="17" fillId="0" borderId="1" xfId="0" applyFont="1" applyBorder="1" applyAlignment="1">
      <alignment wrapText="1"/>
    </xf>
    <xf numFmtId="0" fontId="18" fillId="5" borderId="10" xfId="0" applyFont="1" applyFill="1" applyBorder="1" applyAlignment="1">
      <alignment wrapText="1"/>
    </xf>
    <xf numFmtId="0" fontId="17" fillId="0" borderId="10" xfId="0" applyFont="1" applyBorder="1" applyAlignment="1">
      <alignment wrapText="1"/>
    </xf>
    <xf numFmtId="41" fontId="0" fillId="0" borderId="9" xfId="1" applyNumberFormat="1" applyFont="1" applyFill="1" applyBorder="1" applyAlignment="1">
      <alignment horizontal="right" wrapText="1"/>
    </xf>
    <xf numFmtId="41" fontId="0" fillId="0" borderId="1" xfId="1" applyNumberFormat="1" applyFont="1" applyFill="1" applyBorder="1" applyAlignment="1">
      <alignment horizontal="right" wrapText="1"/>
    </xf>
    <xf numFmtId="41" fontId="0" fillId="0" borderId="10" xfId="1" applyNumberFormat="1" applyFont="1" applyFill="1" applyBorder="1" applyAlignment="1">
      <alignment horizontal="right" wrapText="1"/>
    </xf>
    <xf numFmtId="41" fontId="0" fillId="0" borderId="7" xfId="1" applyNumberFormat="1" applyFont="1" applyFill="1" applyBorder="1" applyAlignment="1">
      <alignment horizontal="right" wrapText="1"/>
    </xf>
    <xf numFmtId="41" fontId="21" fillId="0" borderId="7" xfId="1" applyNumberFormat="1" applyFont="1" applyFill="1" applyBorder="1" applyAlignment="1">
      <alignment horizontal="right" wrapText="1"/>
    </xf>
    <xf numFmtId="41" fontId="0" fillId="0" borderId="9" xfId="1" applyNumberFormat="1" applyFont="1" applyBorder="1"/>
    <xf numFmtId="41" fontId="0" fillId="0" borderId="10" xfId="1" applyNumberFormat="1" applyFont="1" applyBorder="1"/>
    <xf numFmtId="41" fontId="3" fillId="0" borderId="10" xfId="1" applyNumberFormat="1" applyFont="1" applyFill="1" applyBorder="1" applyAlignment="1">
      <alignment horizontal="right"/>
    </xf>
    <xf numFmtId="41" fontId="0" fillId="0" borderId="7" xfId="1" applyNumberFormat="1" applyFont="1" applyFill="1" applyBorder="1" applyAlignment="1">
      <alignment horizontal="right"/>
    </xf>
    <xf numFmtId="41" fontId="0" fillId="0" borderId="9" xfId="1" applyNumberFormat="1" applyFont="1" applyBorder="1" applyAlignment="1">
      <alignment horizontal="right"/>
    </xf>
    <xf numFmtId="41" fontId="0" fillId="0" borderId="10" xfId="1" applyNumberFormat="1" applyFont="1" applyBorder="1" applyAlignment="1">
      <alignment horizontal="right"/>
    </xf>
    <xf numFmtId="41" fontId="0" fillId="0" borderId="7" xfId="1" applyNumberFormat="1" applyFont="1" applyBorder="1" applyAlignment="1">
      <alignment horizontal="right"/>
    </xf>
    <xf numFmtId="41" fontId="0" fillId="0" borderId="10" xfId="1" applyNumberFormat="1" applyFont="1" applyBorder="1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1" fillId="3" borderId="5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22" fillId="0" borderId="0" xfId="0" applyFont="1"/>
    <xf numFmtId="0" fontId="23" fillId="0" borderId="0" xfId="0" applyFont="1" applyAlignment="1">
      <alignment wrapText="1"/>
    </xf>
    <xf numFmtId="0" fontId="23" fillId="0" borderId="0" xfId="0" applyFont="1"/>
    <xf numFmtId="49" fontId="23" fillId="0" borderId="0" xfId="0" applyNumberFormat="1" applyFont="1"/>
    <xf numFmtId="0" fontId="23" fillId="0" borderId="0" xfId="0" applyFont="1" applyAlignment="1">
      <alignment horizontal="right"/>
    </xf>
    <xf numFmtId="164" fontId="23" fillId="0" borderId="0" xfId="0" applyNumberFormat="1" applyFont="1" applyAlignment="1">
      <alignment horizontal="right"/>
    </xf>
    <xf numFmtId="4" fontId="23" fillId="0" borderId="0" xfId="0" applyNumberFormat="1" applyFont="1" applyAlignment="1">
      <alignment horizontal="right"/>
    </xf>
    <xf numFmtId="4" fontId="23" fillId="0" borderId="0" xfId="0" applyNumberFormat="1" applyFont="1"/>
    <xf numFmtId="0" fontId="24" fillId="0" borderId="0" xfId="0" applyFont="1"/>
    <xf numFmtId="0" fontId="25" fillId="6" borderId="2" xfId="0" applyFont="1" applyFill="1" applyBorder="1" applyAlignment="1">
      <alignment horizontal="right"/>
    </xf>
    <xf numFmtId="0" fontId="25" fillId="6" borderId="3" xfId="0" applyFont="1" applyFill="1" applyBorder="1" applyAlignment="1">
      <alignment wrapText="1"/>
    </xf>
    <xf numFmtId="0" fontId="25" fillId="6" borderId="3" xfId="0" applyFont="1" applyFill="1" applyBorder="1"/>
    <xf numFmtId="49" fontId="25" fillId="6" borderId="3" xfId="0" applyNumberFormat="1" applyFont="1" applyFill="1" applyBorder="1"/>
    <xf numFmtId="0" fontId="25" fillId="6" borderId="3" xfId="0" applyFont="1" applyFill="1" applyBorder="1" applyAlignment="1">
      <alignment horizontal="right"/>
    </xf>
    <xf numFmtId="164" fontId="25" fillId="6" borderId="3" xfId="0" applyNumberFormat="1" applyFont="1" applyFill="1" applyBorder="1" applyAlignment="1">
      <alignment horizontal="right"/>
    </xf>
    <xf numFmtId="4" fontId="25" fillId="6" borderId="3" xfId="0" applyNumberFormat="1" applyFont="1" applyFill="1" applyBorder="1" applyAlignment="1">
      <alignment horizontal="right"/>
    </xf>
    <xf numFmtId="0" fontId="25" fillId="6" borderId="4" xfId="0" applyFont="1" applyFill="1" applyBorder="1" applyAlignment="1">
      <alignment horizontal="right"/>
    </xf>
    <xf numFmtId="0" fontId="23" fillId="0" borderId="13" xfId="0" applyFont="1" applyFill="1" applyBorder="1" applyAlignment="1">
      <alignment horizontal="right"/>
    </xf>
    <xf numFmtId="0" fontId="23" fillId="0" borderId="14" xfId="0" applyFont="1" applyFill="1" applyBorder="1" applyAlignment="1">
      <alignment wrapText="1"/>
    </xf>
    <xf numFmtId="0" fontId="23" fillId="0" borderId="14" xfId="0" applyFont="1" applyFill="1" applyBorder="1"/>
    <xf numFmtId="0" fontId="23" fillId="8" borderId="14" xfId="0" applyFont="1" applyFill="1" applyBorder="1"/>
    <xf numFmtId="49" fontId="23" fillId="0" borderId="14" xfId="0" applyNumberFormat="1" applyFont="1" applyBorder="1"/>
    <xf numFmtId="0" fontId="23" fillId="0" borderId="14" xfId="0" applyFont="1" applyBorder="1"/>
    <xf numFmtId="0" fontId="23" fillId="0" borderId="14" xfId="0" applyFont="1" applyBorder="1" applyAlignment="1">
      <alignment horizontal="right"/>
    </xf>
    <xf numFmtId="164" fontId="23" fillId="2" borderId="14" xfId="0" applyNumberFormat="1" applyFont="1" applyFill="1" applyBorder="1" applyAlignment="1">
      <alignment horizontal="right"/>
    </xf>
    <xf numFmtId="4" fontId="23" fillId="0" borderId="14" xfId="0" applyNumberFormat="1" applyFont="1" applyBorder="1" applyAlignment="1">
      <alignment horizontal="right"/>
    </xf>
    <xf numFmtId="164" fontId="23" fillId="0" borderId="14" xfId="0" applyNumberFormat="1" applyFont="1" applyBorder="1" applyAlignment="1">
      <alignment horizontal="right"/>
    </xf>
    <xf numFmtId="4" fontId="23" fillId="0" borderId="14" xfId="0" applyNumberFormat="1" applyFont="1" applyBorder="1"/>
    <xf numFmtId="0" fontId="23" fillId="10" borderId="15" xfId="2" applyFont="1" applyBorder="1" applyAlignment="1">
      <alignment horizontal="right"/>
    </xf>
    <xf numFmtId="0" fontId="23" fillId="0" borderId="16" xfId="0" applyFont="1" applyFill="1" applyBorder="1" applyAlignment="1">
      <alignment horizontal="right"/>
    </xf>
    <xf numFmtId="0" fontId="23" fillId="0" borderId="17" xfId="0" applyFont="1" applyFill="1" applyBorder="1" applyAlignment="1">
      <alignment wrapText="1"/>
    </xf>
    <xf numFmtId="0" fontId="23" fillId="0" borderId="17" xfId="0" applyFont="1" applyFill="1" applyBorder="1"/>
    <xf numFmtId="0" fontId="23" fillId="8" borderId="17" xfId="0" applyFont="1" applyFill="1" applyBorder="1"/>
    <xf numFmtId="49" fontId="23" fillId="0" borderId="17" xfId="0" applyNumberFormat="1" applyFont="1" applyBorder="1"/>
    <xf numFmtId="0" fontId="23" fillId="0" borderId="17" xfId="0" applyFont="1" applyBorder="1"/>
    <xf numFmtId="0" fontId="23" fillId="0" borderId="17" xfId="0" applyFont="1" applyBorder="1" applyAlignment="1">
      <alignment horizontal="right"/>
    </xf>
    <xf numFmtId="164" fontId="23" fillId="2" borderId="17" xfId="0" applyNumberFormat="1" applyFont="1" applyFill="1" applyBorder="1" applyAlignment="1">
      <alignment horizontal="right"/>
    </xf>
    <xf numFmtId="4" fontId="23" fillId="0" borderId="17" xfId="0" applyNumberFormat="1" applyFont="1" applyBorder="1" applyAlignment="1">
      <alignment horizontal="right"/>
    </xf>
    <xf numFmtId="164" fontId="23" fillId="0" borderId="17" xfId="0" applyNumberFormat="1" applyFont="1" applyBorder="1" applyAlignment="1">
      <alignment horizontal="right"/>
    </xf>
    <xf numFmtId="4" fontId="23" fillId="0" borderId="17" xfId="0" applyNumberFormat="1" applyFont="1" applyBorder="1"/>
    <xf numFmtId="0" fontId="23" fillId="10" borderId="18" xfId="2" applyFont="1" applyBorder="1" applyAlignment="1">
      <alignment horizontal="right"/>
    </xf>
    <xf numFmtId="0" fontId="23" fillId="0" borderId="19" xfId="0" applyFont="1" applyBorder="1" applyAlignment="1">
      <alignment wrapText="1"/>
    </xf>
    <xf numFmtId="0" fontId="23" fillId="0" borderId="19" xfId="0" applyFont="1" applyBorder="1"/>
    <xf numFmtId="0" fontId="23" fillId="8" borderId="19" xfId="0" applyFont="1" applyFill="1" applyBorder="1"/>
    <xf numFmtId="49" fontId="23" fillId="0" borderId="19" xfId="0" applyNumberFormat="1" applyFont="1" applyBorder="1"/>
    <xf numFmtId="0" fontId="23" fillId="0" borderId="19" xfId="0" applyFont="1" applyBorder="1" applyAlignment="1">
      <alignment horizontal="right"/>
    </xf>
    <xf numFmtId="164" fontId="23" fillId="2" borderId="19" xfId="0" applyNumberFormat="1" applyFont="1" applyFill="1" applyBorder="1" applyAlignment="1">
      <alignment horizontal="right"/>
    </xf>
    <xf numFmtId="4" fontId="23" fillId="0" borderId="19" xfId="0" applyNumberFormat="1" applyFont="1" applyBorder="1" applyAlignment="1">
      <alignment horizontal="right"/>
    </xf>
    <xf numFmtId="164" fontId="23" fillId="0" borderId="19" xfId="0" applyNumberFormat="1" applyFont="1" applyBorder="1" applyAlignment="1">
      <alignment horizontal="right"/>
    </xf>
    <xf numFmtId="4" fontId="23" fillId="0" borderId="19" xfId="0" applyNumberFormat="1" applyFont="1" applyBorder="1"/>
    <xf numFmtId="0" fontId="23" fillId="10" borderId="20" xfId="2" applyFont="1" applyBorder="1" applyAlignment="1">
      <alignment horizontal="right"/>
    </xf>
    <xf numFmtId="4" fontId="10" fillId="9" borderId="21" xfId="0" applyNumberFormat="1" applyFont="1" applyFill="1" applyBorder="1" applyAlignment="1">
      <alignment horizontal="right"/>
    </xf>
    <xf numFmtId="4" fontId="1" fillId="0" borderId="0" xfId="0" applyNumberFormat="1" applyFont="1"/>
    <xf numFmtId="0" fontId="1" fillId="0" borderId="0" xfId="0" applyFont="1" applyAlignment="1">
      <alignment wrapText="1"/>
    </xf>
    <xf numFmtId="164" fontId="23" fillId="9" borderId="19" xfId="0" applyNumberFormat="1" applyFont="1" applyFill="1" applyBorder="1" applyAlignment="1">
      <alignment horizontal="right"/>
    </xf>
    <xf numFmtId="0" fontId="27" fillId="0" borderId="0" xfId="0" applyFont="1"/>
    <xf numFmtId="0" fontId="7" fillId="0" borderId="0" xfId="0" applyFont="1" applyBorder="1" applyAlignment="1">
      <alignment wrapText="1"/>
    </xf>
    <xf numFmtId="4" fontId="7" fillId="7" borderId="1" xfId="0" applyNumberFormat="1" applyFont="1" applyFill="1" applyBorder="1" applyAlignment="1">
      <alignment horizontal="right"/>
    </xf>
    <xf numFmtId="164" fontId="12" fillId="8" borderId="1" xfId="0" applyNumberFormat="1" applyFont="1" applyFill="1" applyBorder="1" applyAlignment="1">
      <alignment horizontal="right" vertical="center" wrapText="1"/>
    </xf>
    <xf numFmtId="0" fontId="23" fillId="9" borderId="19" xfId="0" applyFont="1" applyFill="1" applyBorder="1" applyAlignment="1">
      <alignment horizontal="right"/>
    </xf>
    <xf numFmtId="0" fontId="23" fillId="8" borderId="19" xfId="0" applyFont="1" applyFill="1" applyBorder="1" applyAlignment="1">
      <alignment wrapText="1"/>
    </xf>
    <xf numFmtId="0" fontId="14" fillId="0" borderId="1" xfId="0" applyFont="1" applyFill="1" applyBorder="1" applyAlignment="1">
      <alignment horizontal="left" vertical="center" wrapText="1"/>
    </xf>
    <xf numFmtId="0" fontId="28" fillId="0" borderId="0" xfId="0" applyFont="1"/>
    <xf numFmtId="0" fontId="29" fillId="0" borderId="0" xfId="0" applyFont="1" applyAlignment="1">
      <alignment horizontal="justify" vertical="center"/>
    </xf>
    <xf numFmtId="0" fontId="30" fillId="0" borderId="0" xfId="0" applyFont="1"/>
    <xf numFmtId="0" fontId="9" fillId="6" borderId="5" xfId="0" applyFont="1" applyFill="1" applyBorder="1" applyAlignment="1">
      <alignment vertical="top" wrapText="1"/>
    </xf>
    <xf numFmtId="4" fontId="10" fillId="0" borderId="1" xfId="0" applyNumberFormat="1" applyFont="1" applyFill="1" applyBorder="1" applyAlignment="1">
      <alignment horizontal="right"/>
    </xf>
    <xf numFmtId="0" fontId="4" fillId="3" borderId="8" xfId="0" applyFont="1" applyFill="1" applyBorder="1"/>
    <xf numFmtId="0" fontId="3" fillId="3" borderId="8" xfId="0" applyFont="1" applyFill="1" applyBorder="1"/>
    <xf numFmtId="0" fontId="3" fillId="3" borderId="8" xfId="0" applyFont="1" applyFill="1" applyBorder="1" applyAlignment="1">
      <alignment wrapText="1"/>
    </xf>
    <xf numFmtId="0" fontId="16" fillId="0" borderId="22" xfId="0" applyFont="1" applyFill="1" applyBorder="1" applyAlignment="1">
      <alignment horizontal="justify" vertical="center" wrapText="1"/>
    </xf>
    <xf numFmtId="41" fontId="3" fillId="0" borderId="8" xfId="1" applyNumberFormat="1" applyFont="1" applyFill="1" applyBorder="1" applyAlignment="1">
      <alignment horizontal="right"/>
    </xf>
    <xf numFmtId="0" fontId="18" fillId="3" borderId="9" xfId="0" applyFont="1" applyFill="1" applyBorder="1"/>
    <xf numFmtId="0" fontId="18" fillId="3" borderId="9" xfId="0" applyFont="1" applyFill="1" applyBorder="1" applyAlignment="1">
      <alignment wrapText="1"/>
    </xf>
    <xf numFmtId="4" fontId="17" fillId="9" borderId="9" xfId="0" applyNumberFormat="1" applyFont="1" applyFill="1" applyBorder="1"/>
    <xf numFmtId="0" fontId="18" fillId="3" borderId="10" xfId="0" applyFont="1" applyFill="1" applyBorder="1"/>
    <xf numFmtId="0" fontId="18" fillId="3" borderId="10" xfId="0" applyFont="1" applyFill="1" applyBorder="1" applyAlignment="1">
      <alignment wrapText="1"/>
    </xf>
    <xf numFmtId="0" fontId="18" fillId="5" borderId="9" xfId="0" applyFont="1" applyFill="1" applyBorder="1"/>
    <xf numFmtId="0" fontId="31" fillId="5" borderId="9" xfId="0" applyFont="1" applyFill="1" applyBorder="1"/>
    <xf numFmtId="0" fontId="31" fillId="5" borderId="9" xfId="0" applyFont="1" applyFill="1" applyBorder="1" applyAlignment="1">
      <alignment wrapText="1"/>
    </xf>
    <xf numFmtId="4" fontId="14" fillId="9" borderId="3" xfId="0" applyNumberFormat="1" applyFont="1" applyFill="1" applyBorder="1" applyAlignment="1">
      <alignment horizontal="right"/>
    </xf>
    <xf numFmtId="41" fontId="17" fillId="0" borderId="9" xfId="1" applyNumberFormat="1" applyFont="1" applyBorder="1" applyAlignment="1">
      <alignment horizontal="right"/>
    </xf>
    <xf numFmtId="41" fontId="17" fillId="0" borderId="1" xfId="1" applyNumberFormat="1" applyFont="1" applyBorder="1" applyAlignment="1">
      <alignment horizontal="right"/>
    </xf>
    <xf numFmtId="41" fontId="17" fillId="0" borderId="10" xfId="1" applyNumberFormat="1" applyFont="1" applyBorder="1" applyAlignment="1">
      <alignment horizontal="right"/>
    </xf>
    <xf numFmtId="0" fontId="23" fillId="4" borderId="14" xfId="0" applyFont="1" applyFill="1" applyBorder="1" applyAlignment="1">
      <alignment wrapText="1"/>
    </xf>
    <xf numFmtId="3" fontId="14" fillId="0" borderId="1" xfId="0" applyNumberFormat="1" applyFont="1" applyFill="1" applyBorder="1" applyAlignment="1">
      <alignment horizontal="left" vertical="center" wrapText="1"/>
    </xf>
    <xf numFmtId="0" fontId="32" fillId="7" borderId="1" xfId="0" applyFont="1" applyFill="1" applyBorder="1" applyAlignment="1">
      <alignment horizontal="right"/>
    </xf>
    <xf numFmtId="0" fontId="28" fillId="0" borderId="9" xfId="0" applyFont="1" applyBorder="1" applyAlignment="1">
      <alignment wrapText="1"/>
    </xf>
    <xf numFmtId="41" fontId="28" fillId="0" borderId="9" xfId="1" applyNumberFormat="1" applyFont="1" applyBorder="1"/>
    <xf numFmtId="0" fontId="28" fillId="0" borderId="8" xfId="0" applyFont="1" applyBorder="1" applyAlignment="1">
      <alignment wrapText="1"/>
    </xf>
    <xf numFmtId="41" fontId="28" fillId="0" borderId="8" xfId="1" applyNumberFormat="1" applyFont="1" applyBorder="1"/>
    <xf numFmtId="0" fontId="28" fillId="0" borderId="12" xfId="0" applyFont="1" applyBorder="1" applyAlignment="1">
      <alignment wrapText="1"/>
    </xf>
    <xf numFmtId="0" fontId="33" fillId="0" borderId="19" xfId="0" applyFont="1" applyFill="1" applyBorder="1" applyAlignment="1">
      <alignment wrapText="1"/>
    </xf>
    <xf numFmtId="41" fontId="28" fillId="0" borderId="7" xfId="1" applyNumberFormat="1" applyFont="1" applyBorder="1"/>
    <xf numFmtId="0" fontId="28" fillId="0" borderId="7" xfId="0" applyFont="1" applyBorder="1" applyAlignment="1">
      <alignment wrapText="1"/>
    </xf>
    <xf numFmtId="0" fontId="34" fillId="11" borderId="19" xfId="0" applyFont="1" applyFill="1" applyBorder="1" applyAlignment="1">
      <alignment wrapText="1"/>
    </xf>
    <xf numFmtId="0" fontId="34" fillId="11" borderId="17" xfId="0" applyFont="1" applyFill="1" applyBorder="1" applyAlignment="1">
      <alignment wrapText="1"/>
    </xf>
    <xf numFmtId="0" fontId="35" fillId="0" borderId="19" xfId="0" applyFont="1" applyBorder="1" applyAlignment="1">
      <alignment wrapText="1"/>
    </xf>
    <xf numFmtId="0" fontId="36" fillId="0" borderId="19" xfId="0" applyFont="1" applyBorder="1" applyAlignment="1">
      <alignment wrapText="1"/>
    </xf>
    <xf numFmtId="0" fontId="35" fillId="0" borderId="16" xfId="0" applyFont="1" applyFill="1" applyBorder="1" applyAlignment="1">
      <alignment horizontal="right"/>
    </xf>
    <xf numFmtId="0" fontId="35" fillId="0" borderId="19" xfId="0" applyFont="1" applyBorder="1"/>
    <xf numFmtId="0" fontId="35" fillId="8" borderId="19" xfId="0" applyFont="1" applyFill="1" applyBorder="1"/>
    <xf numFmtId="49" fontId="35" fillId="0" borderId="19" xfId="0" applyNumberFormat="1" applyFont="1" applyBorder="1"/>
    <xf numFmtId="0" fontId="35" fillId="0" borderId="19" xfId="0" applyFont="1" applyBorder="1" applyAlignment="1">
      <alignment horizontal="right"/>
    </xf>
    <xf numFmtId="4" fontId="35" fillId="0" borderId="19" xfId="0" applyNumberFormat="1" applyFont="1" applyBorder="1" applyAlignment="1">
      <alignment horizontal="right"/>
    </xf>
    <xf numFmtId="164" fontId="35" fillId="0" borderId="19" xfId="0" applyNumberFormat="1" applyFont="1" applyBorder="1" applyAlignment="1">
      <alignment horizontal="right"/>
    </xf>
    <xf numFmtId="4" fontId="35" fillId="0" borderId="19" xfId="0" applyNumberFormat="1" applyFont="1" applyBorder="1"/>
    <xf numFmtId="0" fontId="35" fillId="10" borderId="20" xfId="2" applyFont="1" applyBorder="1" applyAlignment="1">
      <alignment horizontal="right"/>
    </xf>
    <xf numFmtId="0" fontId="36" fillId="0" borderId="19" xfId="0" applyFont="1" applyBorder="1" applyAlignment="1">
      <alignment horizontal="right"/>
    </xf>
    <xf numFmtId="0" fontId="36" fillId="0" borderId="17" xfId="0" applyFont="1" applyBorder="1" applyAlignment="1">
      <alignment horizontal="right"/>
    </xf>
    <xf numFmtId="41" fontId="28" fillId="0" borderId="7" xfId="1" applyNumberFormat="1" applyFont="1" applyFill="1" applyBorder="1" applyAlignment="1">
      <alignment horizontal="right" wrapText="1"/>
    </xf>
    <xf numFmtId="0" fontId="14" fillId="7" borderId="1" xfId="0" applyFont="1" applyFill="1" applyBorder="1"/>
    <xf numFmtId="3" fontId="14" fillId="7" borderId="1" xfId="0" applyNumberFormat="1" applyFont="1" applyFill="1" applyBorder="1"/>
    <xf numFmtId="0" fontId="37" fillId="7" borderId="1" xfId="0" applyFont="1" applyFill="1" applyBorder="1" applyAlignment="1">
      <alignment horizontal="right"/>
    </xf>
    <xf numFmtId="3" fontId="14" fillId="9" borderId="3" xfId="0" applyNumberFormat="1" applyFont="1" applyFill="1" applyBorder="1" applyAlignment="1">
      <alignment horizontal="right"/>
    </xf>
    <xf numFmtId="0" fontId="14" fillId="7" borderId="1" xfId="0" applyFont="1" applyFill="1" applyBorder="1" applyAlignment="1">
      <alignment horizontal="right"/>
    </xf>
    <xf numFmtId="4" fontId="10" fillId="9" borderId="9" xfId="0" applyNumberFormat="1" applyFont="1" applyFill="1" applyBorder="1" applyAlignment="1">
      <alignment horizontal="right"/>
    </xf>
    <xf numFmtId="0" fontId="14" fillId="0" borderId="0" xfId="0" applyFont="1" applyBorder="1"/>
    <xf numFmtId="3" fontId="17" fillId="9" borderId="9" xfId="0" applyNumberFormat="1" applyFont="1" applyFill="1" applyBorder="1"/>
    <xf numFmtId="0" fontId="14" fillId="7" borderId="1" xfId="0" applyFont="1" applyFill="1" applyBorder="1" applyAlignment="1">
      <alignment wrapText="1"/>
    </xf>
    <xf numFmtId="0" fontId="10" fillId="7" borderId="1" xfId="0" applyFont="1" applyFill="1" applyBorder="1" applyAlignment="1">
      <alignment wrapText="1"/>
    </xf>
    <xf numFmtId="3" fontId="10" fillId="7" borderId="1" xfId="0" applyNumberFormat="1" applyFont="1" applyFill="1" applyBorder="1"/>
    <xf numFmtId="0" fontId="14" fillId="7" borderId="1" xfId="0" applyFont="1" applyFill="1" applyBorder="1" applyAlignment="1">
      <alignment horizontal="left" vertical="center" wrapText="1"/>
    </xf>
    <xf numFmtId="0" fontId="36" fillId="0" borderId="16" xfId="0" applyFont="1" applyFill="1" applyBorder="1" applyAlignment="1">
      <alignment horizontal="right"/>
    </xf>
    <xf numFmtId="3" fontId="14" fillId="7" borderId="1" xfId="0" applyNumberFormat="1" applyFont="1" applyFill="1" applyBorder="1" applyAlignment="1">
      <alignment horizontal="left" vertical="center" wrapText="1"/>
    </xf>
    <xf numFmtId="0" fontId="34" fillId="11" borderId="16" xfId="0" applyFont="1" applyFill="1" applyBorder="1" applyAlignment="1">
      <alignment horizontal="right"/>
    </xf>
    <xf numFmtId="0" fontId="3" fillId="0" borderId="24" xfId="0" applyFont="1" applyFill="1" applyBorder="1"/>
    <xf numFmtId="0" fontId="0" fillId="0" borderId="24" xfId="0" applyBorder="1"/>
    <xf numFmtId="4" fontId="10" fillId="9" borderId="26" xfId="0" applyNumberFormat="1" applyFont="1" applyFill="1" applyBorder="1" applyAlignment="1">
      <alignment horizontal="right"/>
    </xf>
    <xf numFmtId="4" fontId="10" fillId="9" borderId="25" xfId="0" applyNumberFormat="1" applyFont="1" applyFill="1" applyBorder="1" applyAlignment="1">
      <alignment horizontal="right"/>
    </xf>
    <xf numFmtId="4" fontId="10" fillId="9" borderId="8" xfId="0" applyNumberFormat="1" applyFont="1" applyFill="1" applyBorder="1" applyAlignment="1">
      <alignment horizontal="right"/>
    </xf>
    <xf numFmtId="3" fontId="14" fillId="9" borderId="7" xfId="0" applyNumberFormat="1" applyFont="1" applyFill="1" applyBorder="1" applyAlignment="1">
      <alignment horizontal="right"/>
    </xf>
    <xf numFmtId="4" fontId="10" fillId="9" borderId="7" xfId="0" applyNumberFormat="1" applyFont="1" applyFill="1" applyBorder="1" applyAlignment="1">
      <alignment horizontal="right"/>
    </xf>
    <xf numFmtId="4" fontId="10" fillId="9" borderId="27" xfId="0" applyNumberFormat="1" applyFont="1" applyFill="1" applyBorder="1" applyAlignment="1">
      <alignment horizontal="right"/>
    </xf>
    <xf numFmtId="3" fontId="14" fillId="9" borderId="9" xfId="0" applyNumberFormat="1" applyFont="1" applyFill="1" applyBorder="1" applyAlignment="1">
      <alignment horizontal="right"/>
    </xf>
    <xf numFmtId="0" fontId="17" fillId="0" borderId="8" xfId="0" applyFont="1" applyBorder="1"/>
    <xf numFmtId="4" fontId="14" fillId="9" borderId="9" xfId="0" applyNumberFormat="1" applyFont="1" applyFill="1" applyBorder="1" applyAlignment="1">
      <alignment horizontal="right"/>
    </xf>
    <xf numFmtId="0" fontId="0" fillId="0" borderId="8" xfId="0" applyBorder="1"/>
    <xf numFmtId="4" fontId="17" fillId="0" borderId="10" xfId="0" applyNumberFormat="1" applyFont="1" applyFill="1" applyBorder="1"/>
    <xf numFmtId="0" fontId="28" fillId="0" borderId="9" xfId="0" applyFont="1" applyFill="1" applyBorder="1" applyAlignment="1">
      <alignment wrapText="1"/>
    </xf>
    <xf numFmtId="41" fontId="28" fillId="0" borderId="9" xfId="1" applyNumberFormat="1" applyFont="1" applyFill="1" applyBorder="1"/>
    <xf numFmtId="0" fontId="0" fillId="0" borderId="23" xfId="0" applyFill="1" applyBorder="1" applyAlignment="1">
      <alignment wrapText="1"/>
    </xf>
    <xf numFmtId="41" fontId="0" fillId="0" borderId="10" xfId="1" applyNumberFormat="1" applyFont="1" applyFill="1" applyBorder="1"/>
  </cellXfs>
  <cellStyles count="3">
    <cellStyle name="Navadno" xfId="0" builtinId="0"/>
    <cellStyle name="Opomba" xfId="2" builtinId="1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cks97/Documents/LABORATORIJ/RD%20LABORATORIJ-ZA%20OBJAVO/DRUGI%20DOKUMENTI/PREDRA&#268;UN%20S%20PRILOGO%20IN%20SPECIFIKACIJAMI-LABORATORI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45080105-061-20_1"/>
      <sheetName val="PRILOGA 1 PREDRAČUNA"/>
      <sheetName val="SPECIFIKACIJA 1. SKLOP"/>
      <sheetName val="SPECIFIKACIJA 2.SKLOP"/>
      <sheetName val="SPECIFIKACIJA 3. SKLOP"/>
      <sheetName val="SPECIFIKACIJA 4. SKLOP"/>
      <sheetName val="SPECIFIKACIJA 5. SKLOP"/>
      <sheetName val="SPECIFIKACIJA 6. SKLOP"/>
      <sheetName val="SPECIFIKACIJA 7. SKLOP"/>
      <sheetName val="SPECIFIKACIJA 8. SKLOP"/>
      <sheetName val="SPECIFIKACIJA 9. SKLOP"/>
      <sheetName val="SPECIFIKACIJA 10. SKLOP"/>
      <sheetName val="SPECIFIKACIJA 12. SKLOP"/>
      <sheetName val="SPECIFIKACIJA 13. SKLOP"/>
      <sheetName val="SPECIFIKACIJA 14. SKLOP"/>
      <sheetName val="SPECIFIKACIJA 15. SKLOP"/>
      <sheetName val="SPECIFIKACIJA 16. SKLOP"/>
      <sheetName val="SPECIFIKACIJA 18. SKLOP"/>
      <sheetName val="SPECIFIKACIJA 19. SKLOP"/>
      <sheetName val="SPECIFIKACIJA 21. SKLOP"/>
      <sheetName val="SPECIFIKACIJA 22. SKLOP"/>
      <sheetName val="SPECIFIKACIJA 23. SKLOP"/>
      <sheetName val="SPECIFIKACIJA 25. SKLOP"/>
      <sheetName val="SPECIFIKACIJA 26. SKLOP"/>
      <sheetName val="SPECIFIKACIJA 27. SKLOP"/>
      <sheetName val="SPECIFIKACIJA 28. SKLOP"/>
      <sheetName val="SPECIFIKACIJA 29. SKLOP"/>
      <sheetName val="SPECIFIKACIJA 30. SKLOP"/>
    </sheetNames>
    <sheetDataSet>
      <sheetData sheetId="0"/>
      <sheetData sheetId="1"/>
      <sheetData sheetId="2">
        <row r="14">
          <cell r="O14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85"/>
  <sheetViews>
    <sheetView view="pageLayout" topLeftCell="A4" zoomScaleNormal="100" workbookViewId="0">
      <selection activeCell="N11" sqref="N11"/>
    </sheetView>
  </sheetViews>
  <sheetFormatPr defaultRowHeight="15" x14ac:dyDescent="0.25"/>
  <cols>
    <col min="1" max="1" width="9.140625" style="6"/>
    <col min="2" max="2" width="21.5703125" customWidth="1"/>
    <col min="3" max="3" width="35.42578125" customWidth="1"/>
    <col min="4" max="4" width="24.42578125" style="6" customWidth="1"/>
    <col min="5" max="5" width="13.140625" style="6" customWidth="1"/>
    <col min="6" max="6" width="18.7109375" hidden="1" customWidth="1"/>
    <col min="7" max="7" width="16.140625" customWidth="1"/>
    <col min="14" max="14" width="16.28515625" customWidth="1"/>
    <col min="17" max="17" width="20.5703125" bestFit="1" customWidth="1"/>
    <col min="18" max="18" width="7.140625" bestFit="1" customWidth="1"/>
    <col min="19" max="19" width="17.5703125" bestFit="1" customWidth="1"/>
    <col min="20" max="20" width="21" bestFit="1" customWidth="1"/>
    <col min="21" max="21" width="12.7109375" bestFit="1" customWidth="1"/>
    <col min="22" max="22" width="22.140625" bestFit="1" customWidth="1"/>
    <col min="23" max="23" width="22.7109375" bestFit="1" customWidth="1"/>
  </cols>
  <sheetData>
    <row r="1" spans="1:24" s="54" customFormat="1" ht="15.75" x14ac:dyDescent="0.25">
      <c r="A1" s="157" t="s">
        <v>0</v>
      </c>
      <c r="B1" s="158"/>
      <c r="C1" s="159"/>
      <c r="D1" s="159"/>
      <c r="E1" s="159"/>
      <c r="F1" s="159"/>
      <c r="G1" s="159"/>
      <c r="H1" s="160"/>
      <c r="I1" s="159"/>
      <c r="J1" s="159"/>
      <c r="K1" s="159"/>
      <c r="L1" s="159"/>
      <c r="M1" s="161"/>
      <c r="N1" s="162"/>
      <c r="O1" s="161"/>
      <c r="P1" s="161"/>
      <c r="Q1" s="163"/>
      <c r="R1" s="161"/>
      <c r="S1" s="162"/>
      <c r="T1" s="163"/>
      <c r="U1" s="164"/>
      <c r="V1" s="163"/>
      <c r="W1" s="163"/>
      <c r="X1" s="161"/>
    </row>
    <row r="2" spans="1:24" ht="16.5" thickBot="1" x14ac:dyDescent="0.3">
      <c r="A2" s="165" t="s">
        <v>1</v>
      </c>
      <c r="B2" s="158"/>
      <c r="C2" s="159"/>
      <c r="D2" s="159"/>
      <c r="E2" s="159"/>
      <c r="F2" s="159"/>
      <c r="G2" s="159"/>
      <c r="H2" s="160"/>
      <c r="I2" s="159"/>
      <c r="J2" s="159"/>
      <c r="K2" s="159"/>
      <c r="L2" s="159"/>
      <c r="M2" s="161"/>
      <c r="N2" s="162"/>
      <c r="O2" s="161"/>
      <c r="P2" s="161"/>
      <c r="Q2" s="163"/>
      <c r="R2" s="161"/>
      <c r="S2" s="162"/>
      <c r="T2" s="163"/>
      <c r="U2" s="164"/>
      <c r="V2" s="163"/>
      <c r="W2" s="163"/>
      <c r="X2" s="161"/>
    </row>
    <row r="3" spans="1:24" ht="15.75" thickBot="1" x14ac:dyDescent="0.3">
      <c r="A3" s="166" t="s">
        <v>2</v>
      </c>
      <c r="B3" s="167" t="s">
        <v>3</v>
      </c>
      <c r="C3" s="168" t="s">
        <v>4</v>
      </c>
      <c r="D3" s="168" t="s">
        <v>5</v>
      </c>
      <c r="E3" s="168" t="s">
        <v>6</v>
      </c>
      <c r="F3" s="168" t="s">
        <v>7</v>
      </c>
      <c r="G3" s="168" t="s">
        <v>8</v>
      </c>
      <c r="H3" s="169" t="s">
        <v>9</v>
      </c>
      <c r="I3" s="168" t="s">
        <v>10</v>
      </c>
      <c r="J3" s="168" t="s">
        <v>11</v>
      </c>
      <c r="K3" s="168" t="s">
        <v>12</v>
      </c>
      <c r="L3" s="168" t="s">
        <v>13</v>
      </c>
      <c r="M3" s="170" t="s">
        <v>14</v>
      </c>
      <c r="N3" s="171" t="s">
        <v>15</v>
      </c>
      <c r="O3" s="170" t="s">
        <v>16</v>
      </c>
      <c r="P3" s="170" t="s">
        <v>17</v>
      </c>
      <c r="Q3" s="172" t="s">
        <v>18</v>
      </c>
      <c r="R3" s="170" t="s">
        <v>19</v>
      </c>
      <c r="S3" s="171" t="s">
        <v>20</v>
      </c>
      <c r="T3" s="172" t="s">
        <v>21</v>
      </c>
      <c r="U3" s="172" t="s">
        <v>22</v>
      </c>
      <c r="V3" s="172" t="s">
        <v>23</v>
      </c>
      <c r="W3" s="172" t="s">
        <v>24</v>
      </c>
      <c r="X3" s="173" t="s">
        <v>25</v>
      </c>
    </row>
    <row r="4" spans="1:24" ht="39" x14ac:dyDescent="0.25">
      <c r="A4" s="174">
        <v>10</v>
      </c>
      <c r="B4" s="175" t="s">
        <v>62</v>
      </c>
      <c r="C4" s="175" t="s">
        <v>27</v>
      </c>
      <c r="D4" s="176"/>
      <c r="E4" s="176"/>
      <c r="F4" s="176"/>
      <c r="G4" s="177"/>
      <c r="H4" s="178" t="s">
        <v>140</v>
      </c>
      <c r="I4" s="177"/>
      <c r="J4" s="177"/>
      <c r="K4" s="179" t="s">
        <v>29</v>
      </c>
      <c r="L4" s="179"/>
      <c r="M4" s="180">
        <v>1</v>
      </c>
      <c r="N4" s="181"/>
      <c r="O4" s="180"/>
      <c r="P4" s="180"/>
      <c r="Q4" s="182">
        <f t="shared" ref="Q4:Q6" si="0">M4*N4</f>
        <v>0</v>
      </c>
      <c r="R4" s="180">
        <v>22</v>
      </c>
      <c r="S4" s="183">
        <f t="shared" ref="S4:S6" si="1">(1+(R4/100))*N4</f>
        <v>0</v>
      </c>
      <c r="T4" s="182">
        <f t="shared" ref="T4:T6" si="2">S4*M4</f>
        <v>0</v>
      </c>
      <c r="U4" s="184"/>
      <c r="V4" s="182"/>
      <c r="W4" s="182"/>
      <c r="X4" s="185"/>
    </row>
    <row r="5" spans="1:24" ht="39" x14ac:dyDescent="0.25">
      <c r="A5" s="186">
        <f>A4+10</f>
        <v>20</v>
      </c>
      <c r="B5" s="187" t="s">
        <v>30</v>
      </c>
      <c r="C5" s="187" t="s">
        <v>31</v>
      </c>
      <c r="D5" s="187" t="s">
        <v>32</v>
      </c>
      <c r="E5" s="188"/>
      <c r="F5" s="188"/>
      <c r="G5" s="189"/>
      <c r="H5" s="190" t="s">
        <v>140</v>
      </c>
      <c r="I5" s="189"/>
      <c r="J5" s="189"/>
      <c r="K5" s="191" t="s">
        <v>29</v>
      </c>
      <c r="L5" s="191"/>
      <c r="M5" s="192">
        <v>5</v>
      </c>
      <c r="N5" s="193"/>
      <c r="O5" s="192"/>
      <c r="P5" s="192"/>
      <c r="Q5" s="194">
        <f t="shared" si="0"/>
        <v>0</v>
      </c>
      <c r="R5" s="192">
        <v>22</v>
      </c>
      <c r="S5" s="195">
        <f t="shared" si="1"/>
        <v>0</v>
      </c>
      <c r="T5" s="194">
        <f t="shared" si="2"/>
        <v>0</v>
      </c>
      <c r="U5" s="196"/>
      <c r="V5" s="194"/>
      <c r="W5" s="194"/>
      <c r="X5" s="197"/>
    </row>
    <row r="6" spans="1:24" ht="39.75" thickBot="1" x14ac:dyDescent="0.3">
      <c r="A6" s="186">
        <f t="shared" ref="A6:A50" si="3">A5+10</f>
        <v>30</v>
      </c>
      <c r="B6" s="187" t="s">
        <v>33</v>
      </c>
      <c r="C6" s="187" t="s">
        <v>39</v>
      </c>
      <c r="D6" s="187" t="s">
        <v>32</v>
      </c>
      <c r="E6" s="188"/>
      <c r="F6" s="188"/>
      <c r="G6" s="189"/>
      <c r="H6" s="190" t="s">
        <v>140</v>
      </c>
      <c r="I6" s="189"/>
      <c r="J6" s="189"/>
      <c r="K6" s="191" t="s">
        <v>29</v>
      </c>
      <c r="L6" s="191"/>
      <c r="M6" s="192">
        <v>5</v>
      </c>
      <c r="N6" s="193"/>
      <c r="O6" s="192"/>
      <c r="P6" s="192"/>
      <c r="Q6" s="194">
        <f t="shared" si="0"/>
        <v>0</v>
      </c>
      <c r="R6" s="192">
        <v>22</v>
      </c>
      <c r="S6" s="195">
        <f t="shared" si="1"/>
        <v>0</v>
      </c>
      <c r="T6" s="194">
        <f t="shared" si="2"/>
        <v>0</v>
      </c>
      <c r="U6" s="196"/>
      <c r="V6" s="194"/>
      <c r="W6" s="194"/>
      <c r="X6" s="197"/>
    </row>
    <row r="7" spans="1:24" ht="65.25" thickBot="1" x14ac:dyDescent="0.3">
      <c r="A7" s="186">
        <f t="shared" si="3"/>
        <v>40</v>
      </c>
      <c r="B7" s="198" t="s">
        <v>44</v>
      </c>
      <c r="C7" s="198" t="s">
        <v>45</v>
      </c>
      <c r="D7" s="198" t="s">
        <v>46</v>
      </c>
      <c r="E7" s="198"/>
      <c r="F7" s="199"/>
      <c r="G7" s="217" t="s">
        <v>190</v>
      </c>
      <c r="H7" s="201" t="s">
        <v>140</v>
      </c>
      <c r="I7" s="217"/>
      <c r="J7" s="217"/>
      <c r="K7" s="199" t="s">
        <v>29</v>
      </c>
      <c r="L7" s="199"/>
      <c r="M7" s="202">
        <v>1</v>
      </c>
      <c r="N7" s="50">
        <f>'PRILOGA 1 PREDRAČUNA'!$F$3</f>
        <v>0</v>
      </c>
      <c r="O7" s="202"/>
      <c r="P7" s="202"/>
      <c r="Q7" s="204">
        <f>M7*N7</f>
        <v>0</v>
      </c>
      <c r="R7" s="216"/>
      <c r="S7" s="211">
        <f>'[1]SPECIFIKACIJA 1. SKLOP'!$O$14</f>
        <v>0</v>
      </c>
      <c r="T7" s="204">
        <f>S7*M7</f>
        <v>0</v>
      </c>
      <c r="U7" s="206"/>
      <c r="V7" s="204">
        <f>SUM(Q4:Q7)</f>
        <v>0</v>
      </c>
      <c r="W7" s="204">
        <f>SUM(T4:T7)</f>
        <v>0</v>
      </c>
      <c r="X7" s="207"/>
    </row>
    <row r="8" spans="1:24" ht="90" x14ac:dyDescent="0.25">
      <c r="A8" s="186">
        <f t="shared" si="3"/>
        <v>50</v>
      </c>
      <c r="B8" s="175" t="s">
        <v>64</v>
      </c>
      <c r="C8" s="175" t="s">
        <v>27</v>
      </c>
      <c r="D8" s="176"/>
      <c r="E8" s="176"/>
      <c r="F8" s="176"/>
      <c r="G8" s="177"/>
      <c r="H8" s="178" t="s">
        <v>144</v>
      </c>
      <c r="I8" s="177"/>
      <c r="J8" s="177"/>
      <c r="K8" s="179" t="s">
        <v>29</v>
      </c>
      <c r="L8" s="179"/>
      <c r="M8" s="180">
        <v>1</v>
      </c>
      <c r="N8" s="181"/>
      <c r="O8" s="180"/>
      <c r="P8" s="180"/>
      <c r="Q8" s="182">
        <f t="shared" ref="Q8:Q10" si="4">M8*N8</f>
        <v>0</v>
      </c>
      <c r="R8" s="180">
        <v>22</v>
      </c>
      <c r="S8" s="183">
        <f t="shared" ref="S8:S10" si="5">(1+(R8/100))*N8</f>
        <v>0</v>
      </c>
      <c r="T8" s="182">
        <f t="shared" ref="T8:T10" si="6">S8*M8</f>
        <v>0</v>
      </c>
      <c r="U8" s="184"/>
      <c r="V8" s="182"/>
      <c r="W8" s="182"/>
      <c r="X8" s="185"/>
    </row>
    <row r="9" spans="1:24" ht="39" x14ac:dyDescent="0.25">
      <c r="A9" s="186">
        <f t="shared" si="3"/>
        <v>60</v>
      </c>
      <c r="B9" s="187" t="s">
        <v>30</v>
      </c>
      <c r="C9" s="187" t="s">
        <v>31</v>
      </c>
      <c r="D9" s="187" t="s">
        <v>32</v>
      </c>
      <c r="E9" s="188"/>
      <c r="F9" s="188"/>
      <c r="G9" s="189"/>
      <c r="H9" s="190" t="s">
        <v>144</v>
      </c>
      <c r="I9" s="189"/>
      <c r="J9" s="189"/>
      <c r="K9" s="191" t="s">
        <v>29</v>
      </c>
      <c r="L9" s="191"/>
      <c r="M9" s="192">
        <v>5</v>
      </c>
      <c r="N9" s="193"/>
      <c r="O9" s="192"/>
      <c r="P9" s="192"/>
      <c r="Q9" s="194">
        <f t="shared" si="4"/>
        <v>0</v>
      </c>
      <c r="R9" s="192">
        <v>22</v>
      </c>
      <c r="S9" s="195">
        <f t="shared" si="5"/>
        <v>0</v>
      </c>
      <c r="T9" s="194">
        <f t="shared" si="6"/>
        <v>0</v>
      </c>
      <c r="U9" s="196"/>
      <c r="V9" s="194"/>
      <c r="W9" s="194"/>
      <c r="X9" s="197"/>
    </row>
    <row r="10" spans="1:24" ht="39.75" thickBot="1" x14ac:dyDescent="0.3">
      <c r="A10" s="186">
        <f t="shared" si="3"/>
        <v>70</v>
      </c>
      <c r="B10" s="187" t="s">
        <v>33</v>
      </c>
      <c r="C10" s="187" t="s">
        <v>39</v>
      </c>
      <c r="D10" s="187" t="s">
        <v>32</v>
      </c>
      <c r="E10" s="188"/>
      <c r="F10" s="188"/>
      <c r="G10" s="189"/>
      <c r="H10" s="190" t="s">
        <v>144</v>
      </c>
      <c r="I10" s="189"/>
      <c r="J10" s="189"/>
      <c r="K10" s="191" t="s">
        <v>29</v>
      </c>
      <c r="L10" s="191"/>
      <c r="M10" s="192">
        <v>5</v>
      </c>
      <c r="N10" s="193"/>
      <c r="O10" s="192"/>
      <c r="P10" s="192"/>
      <c r="Q10" s="194">
        <f t="shared" si="4"/>
        <v>0</v>
      </c>
      <c r="R10" s="192">
        <v>22</v>
      </c>
      <c r="S10" s="195">
        <f t="shared" si="5"/>
        <v>0</v>
      </c>
      <c r="T10" s="194">
        <f t="shared" si="6"/>
        <v>0</v>
      </c>
      <c r="U10" s="196"/>
      <c r="V10" s="194"/>
      <c r="W10" s="194"/>
      <c r="X10" s="197"/>
    </row>
    <row r="11" spans="1:24" ht="65.25" thickBot="1" x14ac:dyDescent="0.3">
      <c r="A11" s="186">
        <f t="shared" si="3"/>
        <v>80</v>
      </c>
      <c r="B11" s="255" t="s">
        <v>44</v>
      </c>
      <c r="C11" s="255" t="s">
        <v>45</v>
      </c>
      <c r="D11" s="255" t="s">
        <v>46</v>
      </c>
      <c r="E11" s="198"/>
      <c r="F11" s="199"/>
      <c r="G11" s="217"/>
      <c r="H11" s="259" t="s">
        <v>144</v>
      </c>
      <c r="I11" s="258"/>
      <c r="J11" s="258"/>
      <c r="K11" s="257" t="s">
        <v>29</v>
      </c>
      <c r="L11" s="199"/>
      <c r="M11" s="202"/>
      <c r="N11" s="50"/>
      <c r="O11" s="202"/>
      <c r="P11" s="202"/>
      <c r="Q11" s="204">
        <f>M11*N11</f>
        <v>0</v>
      </c>
      <c r="R11" s="202">
        <v>22</v>
      </c>
      <c r="S11" s="205">
        <f>(1+(R11/100))*N11</f>
        <v>0</v>
      </c>
      <c r="T11" s="204">
        <f>S11*M11</f>
        <v>0</v>
      </c>
      <c r="U11" s="206"/>
      <c r="V11" s="204">
        <f>SUM(Q8:Q11)</f>
        <v>0</v>
      </c>
      <c r="W11" s="204">
        <f>SUM(T8:T11)</f>
        <v>0</v>
      </c>
      <c r="X11" s="207"/>
    </row>
    <row r="12" spans="1:24" ht="39" x14ac:dyDescent="0.25">
      <c r="A12" s="186">
        <f t="shared" si="3"/>
        <v>90</v>
      </c>
      <c r="B12" s="175" t="s">
        <v>66</v>
      </c>
      <c r="C12" s="175" t="s">
        <v>27</v>
      </c>
      <c r="D12" s="176"/>
      <c r="E12" s="176"/>
      <c r="F12" s="176"/>
      <c r="G12" s="177"/>
      <c r="H12" s="178" t="s">
        <v>146</v>
      </c>
      <c r="I12" s="177"/>
      <c r="J12" s="177"/>
      <c r="K12" s="179" t="s">
        <v>29</v>
      </c>
      <c r="L12" s="179"/>
      <c r="M12" s="180">
        <v>1</v>
      </c>
      <c r="N12" s="181"/>
      <c r="O12" s="180"/>
      <c r="P12" s="180"/>
      <c r="Q12" s="182">
        <f t="shared" ref="Q12:Q14" si="7">M12*N12</f>
        <v>0</v>
      </c>
      <c r="R12" s="180">
        <v>22</v>
      </c>
      <c r="S12" s="183">
        <f t="shared" ref="S12:S14" si="8">(1+(R12/100))*N12</f>
        <v>0</v>
      </c>
      <c r="T12" s="182">
        <f t="shared" ref="T12:T14" si="9">S12*M12</f>
        <v>0</v>
      </c>
      <c r="U12" s="184"/>
      <c r="V12" s="182"/>
      <c r="W12" s="182"/>
      <c r="X12" s="185"/>
    </row>
    <row r="13" spans="1:24" ht="39" x14ac:dyDescent="0.25">
      <c r="A13" s="186">
        <f t="shared" si="3"/>
        <v>100</v>
      </c>
      <c r="B13" s="187" t="s">
        <v>30</v>
      </c>
      <c r="C13" s="187" t="s">
        <v>31</v>
      </c>
      <c r="D13" s="187" t="s">
        <v>32</v>
      </c>
      <c r="E13" s="188"/>
      <c r="F13" s="188"/>
      <c r="G13" s="189"/>
      <c r="H13" s="190" t="s">
        <v>146</v>
      </c>
      <c r="I13" s="189"/>
      <c r="J13" s="189"/>
      <c r="K13" s="191" t="s">
        <v>29</v>
      </c>
      <c r="L13" s="191"/>
      <c r="M13" s="192">
        <v>5</v>
      </c>
      <c r="N13" s="193"/>
      <c r="O13" s="192"/>
      <c r="P13" s="192"/>
      <c r="Q13" s="194">
        <f t="shared" si="7"/>
        <v>0</v>
      </c>
      <c r="R13" s="192">
        <v>22</v>
      </c>
      <c r="S13" s="195">
        <f t="shared" si="8"/>
        <v>0</v>
      </c>
      <c r="T13" s="194">
        <f t="shared" si="9"/>
        <v>0</v>
      </c>
      <c r="U13" s="196"/>
      <c r="V13" s="194"/>
      <c r="W13" s="194"/>
      <c r="X13" s="197"/>
    </row>
    <row r="14" spans="1:24" ht="39.75" thickBot="1" x14ac:dyDescent="0.3">
      <c r="A14" s="186">
        <f t="shared" si="3"/>
        <v>110</v>
      </c>
      <c r="B14" s="187" t="s">
        <v>33</v>
      </c>
      <c r="C14" s="187" t="s">
        <v>39</v>
      </c>
      <c r="D14" s="187" t="s">
        <v>32</v>
      </c>
      <c r="E14" s="188"/>
      <c r="F14" s="188"/>
      <c r="G14" s="189"/>
      <c r="H14" s="190" t="s">
        <v>146</v>
      </c>
      <c r="I14" s="189"/>
      <c r="J14" s="189"/>
      <c r="K14" s="191" t="s">
        <v>29</v>
      </c>
      <c r="L14" s="191"/>
      <c r="M14" s="192">
        <v>5</v>
      </c>
      <c r="N14" s="193"/>
      <c r="O14" s="192"/>
      <c r="P14" s="192"/>
      <c r="Q14" s="194">
        <f t="shared" si="7"/>
        <v>0</v>
      </c>
      <c r="R14" s="192">
        <v>22</v>
      </c>
      <c r="S14" s="195">
        <f t="shared" si="8"/>
        <v>0</v>
      </c>
      <c r="T14" s="194">
        <f t="shared" si="9"/>
        <v>0</v>
      </c>
      <c r="U14" s="196"/>
      <c r="V14" s="194"/>
      <c r="W14" s="194"/>
      <c r="X14" s="197"/>
    </row>
    <row r="15" spans="1:24" ht="65.25" thickBot="1" x14ac:dyDescent="0.3">
      <c r="A15" s="186">
        <f t="shared" si="3"/>
        <v>120</v>
      </c>
      <c r="B15" s="198" t="s">
        <v>44</v>
      </c>
      <c r="C15" s="198" t="s">
        <v>45</v>
      </c>
      <c r="D15" s="198" t="s">
        <v>46</v>
      </c>
      <c r="E15" s="198"/>
      <c r="F15" s="199"/>
      <c r="G15" s="217" t="s">
        <v>190</v>
      </c>
      <c r="H15" s="201" t="s">
        <v>146</v>
      </c>
      <c r="I15" s="200"/>
      <c r="J15" s="200"/>
      <c r="K15" s="199" t="s">
        <v>29</v>
      </c>
      <c r="L15" s="199"/>
      <c r="M15" s="202">
        <v>1</v>
      </c>
      <c r="N15" s="50">
        <f>'PRILOGA 1 PREDRAČUNA'!$F$5</f>
        <v>0</v>
      </c>
      <c r="O15" s="202"/>
      <c r="P15" s="202"/>
      <c r="Q15" s="204">
        <f>M15*N15</f>
        <v>0</v>
      </c>
      <c r="R15" s="202">
        <v>22</v>
      </c>
      <c r="S15" s="205">
        <f>(1+(R15/100))*N15</f>
        <v>0</v>
      </c>
      <c r="T15" s="204">
        <f>S15*M15</f>
        <v>0</v>
      </c>
      <c r="U15" s="206"/>
      <c r="V15" s="204">
        <f>SUM(Q12:Q15)</f>
        <v>0</v>
      </c>
      <c r="W15" s="204">
        <f>SUM(T12:T15)</f>
        <v>0</v>
      </c>
      <c r="X15" s="207"/>
    </row>
    <row r="16" spans="1:24" ht="51.75" x14ac:dyDescent="0.25">
      <c r="A16" s="186">
        <f t="shared" si="3"/>
        <v>130</v>
      </c>
      <c r="B16" s="175" t="s">
        <v>68</v>
      </c>
      <c r="C16" s="175" t="s">
        <v>27</v>
      </c>
      <c r="D16" s="176"/>
      <c r="E16" s="176"/>
      <c r="F16" s="176"/>
      <c r="G16" s="177"/>
      <c r="H16" s="178" t="s">
        <v>148</v>
      </c>
      <c r="I16" s="177"/>
      <c r="J16" s="177"/>
      <c r="K16" s="179" t="s">
        <v>29</v>
      </c>
      <c r="L16" s="179"/>
      <c r="M16" s="180">
        <v>1</v>
      </c>
      <c r="N16" s="181"/>
      <c r="O16" s="180"/>
      <c r="P16" s="180"/>
      <c r="Q16" s="182">
        <f t="shared" ref="Q16:Q18" si="10">M16*N16</f>
        <v>0</v>
      </c>
      <c r="R16" s="180">
        <v>22</v>
      </c>
      <c r="S16" s="183">
        <f t="shared" ref="S16:S18" si="11">(1+(R16/100))*N16</f>
        <v>0</v>
      </c>
      <c r="T16" s="182">
        <f t="shared" ref="T16:T18" si="12">S16*M16</f>
        <v>0</v>
      </c>
      <c r="U16" s="184"/>
      <c r="V16" s="182"/>
      <c r="W16" s="182"/>
      <c r="X16" s="185"/>
    </row>
    <row r="17" spans="1:24" s="114" customFormat="1" ht="39" x14ac:dyDescent="0.25">
      <c r="A17" s="186">
        <f t="shared" si="3"/>
        <v>140</v>
      </c>
      <c r="B17" s="187" t="s">
        <v>30</v>
      </c>
      <c r="C17" s="187" t="s">
        <v>31</v>
      </c>
      <c r="D17" s="187" t="s">
        <v>32</v>
      </c>
      <c r="E17" s="188"/>
      <c r="F17" s="188"/>
      <c r="G17" s="189"/>
      <c r="H17" s="190" t="s">
        <v>148</v>
      </c>
      <c r="I17" s="189"/>
      <c r="J17" s="189"/>
      <c r="K17" s="191" t="s">
        <v>29</v>
      </c>
      <c r="L17" s="191"/>
      <c r="M17" s="192">
        <v>5</v>
      </c>
      <c r="N17" s="193"/>
      <c r="O17" s="192"/>
      <c r="P17" s="192"/>
      <c r="Q17" s="194">
        <f t="shared" si="10"/>
        <v>0</v>
      </c>
      <c r="R17" s="192">
        <v>22</v>
      </c>
      <c r="S17" s="195">
        <f t="shared" si="11"/>
        <v>0</v>
      </c>
      <c r="T17" s="194">
        <f t="shared" si="12"/>
        <v>0</v>
      </c>
      <c r="U17" s="196"/>
      <c r="V17" s="194"/>
      <c r="W17" s="194"/>
      <c r="X17" s="197"/>
    </row>
    <row r="18" spans="1:24" ht="39.75" thickBot="1" x14ac:dyDescent="0.3">
      <c r="A18" s="186">
        <f t="shared" si="3"/>
        <v>150</v>
      </c>
      <c r="B18" s="187" t="s">
        <v>33</v>
      </c>
      <c r="C18" s="187" t="s">
        <v>39</v>
      </c>
      <c r="D18" s="187" t="s">
        <v>32</v>
      </c>
      <c r="E18" s="188"/>
      <c r="F18" s="188"/>
      <c r="G18" s="189"/>
      <c r="H18" s="190" t="s">
        <v>148</v>
      </c>
      <c r="I18" s="189"/>
      <c r="J18" s="189"/>
      <c r="K18" s="191" t="s">
        <v>29</v>
      </c>
      <c r="L18" s="191"/>
      <c r="M18" s="192">
        <v>5</v>
      </c>
      <c r="N18" s="193"/>
      <c r="O18" s="192"/>
      <c r="P18" s="192"/>
      <c r="Q18" s="194">
        <f t="shared" si="10"/>
        <v>0</v>
      </c>
      <c r="R18" s="192">
        <v>22</v>
      </c>
      <c r="S18" s="195">
        <f t="shared" si="11"/>
        <v>0</v>
      </c>
      <c r="T18" s="194">
        <f t="shared" si="12"/>
        <v>0</v>
      </c>
      <c r="U18" s="196"/>
      <c r="V18" s="194"/>
      <c r="W18" s="194"/>
      <c r="X18" s="197"/>
    </row>
    <row r="19" spans="1:24" s="118" customFormat="1" ht="65.25" thickBot="1" x14ac:dyDescent="0.3">
      <c r="A19" s="186">
        <f t="shared" si="3"/>
        <v>160</v>
      </c>
      <c r="B19" s="198" t="s">
        <v>205</v>
      </c>
      <c r="C19" s="198" t="s">
        <v>45</v>
      </c>
      <c r="D19" s="198" t="s">
        <v>46</v>
      </c>
      <c r="E19" s="198"/>
      <c r="F19" s="199"/>
      <c r="G19" s="217" t="s">
        <v>190</v>
      </c>
      <c r="H19" s="201" t="s">
        <v>148</v>
      </c>
      <c r="I19" s="200"/>
      <c r="J19" s="200"/>
      <c r="K19" s="199" t="s">
        <v>29</v>
      </c>
      <c r="L19" s="199"/>
      <c r="M19" s="202">
        <v>1</v>
      </c>
      <c r="N19" s="50">
        <f>'SPECIFIKACIJA 4. SKLOP'!$L$14</f>
        <v>0</v>
      </c>
      <c r="O19" s="202"/>
      <c r="P19" s="202"/>
      <c r="Q19" s="204">
        <f>M19*N19</f>
        <v>0</v>
      </c>
      <c r="R19" s="202">
        <v>22</v>
      </c>
      <c r="S19" s="205">
        <f>(1+(R19/100))*N19</f>
        <v>0</v>
      </c>
      <c r="T19" s="204">
        <f>S19*M19</f>
        <v>0</v>
      </c>
      <c r="U19" s="206"/>
      <c r="V19" s="204">
        <f>SUM(Q16:Q19)</f>
        <v>0</v>
      </c>
      <c r="W19" s="204">
        <f>SUM(T16:T19)</f>
        <v>0</v>
      </c>
      <c r="X19" s="207"/>
    </row>
    <row r="20" spans="1:24" ht="90" x14ac:dyDescent="0.25">
      <c r="A20" s="186">
        <f t="shared" si="3"/>
        <v>170</v>
      </c>
      <c r="B20" s="175" t="s">
        <v>191</v>
      </c>
      <c r="C20" s="175" t="s">
        <v>27</v>
      </c>
      <c r="D20" s="176"/>
      <c r="E20" s="176"/>
      <c r="F20" s="176"/>
      <c r="G20" s="177"/>
      <c r="H20" s="178" t="s">
        <v>150</v>
      </c>
      <c r="I20" s="177"/>
      <c r="J20" s="177"/>
      <c r="K20" s="179" t="s">
        <v>29</v>
      </c>
      <c r="L20" s="179"/>
      <c r="M20" s="180">
        <v>1</v>
      </c>
      <c r="N20" s="181"/>
      <c r="O20" s="180"/>
      <c r="P20" s="180"/>
      <c r="Q20" s="182">
        <f t="shared" ref="Q20:Q22" si="13">M20*N20</f>
        <v>0</v>
      </c>
      <c r="R20" s="180">
        <v>22</v>
      </c>
      <c r="S20" s="183">
        <f t="shared" ref="S20:S22" si="14">(1+(R20/100))*N20</f>
        <v>0</v>
      </c>
      <c r="T20" s="182">
        <f t="shared" ref="T20:T22" si="15">S20*M20</f>
        <v>0</v>
      </c>
      <c r="U20" s="184"/>
      <c r="V20" s="182"/>
      <c r="W20" s="182"/>
      <c r="X20" s="185"/>
    </row>
    <row r="21" spans="1:24" ht="39" x14ac:dyDescent="0.25">
      <c r="A21" s="186">
        <f t="shared" si="3"/>
        <v>180</v>
      </c>
      <c r="B21" s="187" t="s">
        <v>30</v>
      </c>
      <c r="C21" s="187" t="s">
        <v>31</v>
      </c>
      <c r="D21" s="187" t="s">
        <v>32</v>
      </c>
      <c r="E21" s="188"/>
      <c r="F21" s="188"/>
      <c r="G21" s="189"/>
      <c r="H21" s="190" t="s">
        <v>150</v>
      </c>
      <c r="I21" s="189"/>
      <c r="J21" s="189"/>
      <c r="K21" s="191" t="s">
        <v>29</v>
      </c>
      <c r="L21" s="191"/>
      <c r="M21" s="192">
        <v>5</v>
      </c>
      <c r="N21" s="193"/>
      <c r="O21" s="192"/>
      <c r="P21" s="192"/>
      <c r="Q21" s="194">
        <f t="shared" si="13"/>
        <v>0</v>
      </c>
      <c r="R21" s="192">
        <v>22</v>
      </c>
      <c r="S21" s="195">
        <f t="shared" si="14"/>
        <v>0</v>
      </c>
      <c r="T21" s="194">
        <f t="shared" si="15"/>
        <v>0</v>
      </c>
      <c r="U21" s="196"/>
      <c r="V21" s="194"/>
      <c r="W21" s="194"/>
      <c r="X21" s="197"/>
    </row>
    <row r="22" spans="1:24" ht="39.75" thickBot="1" x14ac:dyDescent="0.3">
      <c r="A22" s="186">
        <f t="shared" si="3"/>
        <v>190</v>
      </c>
      <c r="B22" s="187" t="s">
        <v>33</v>
      </c>
      <c r="C22" s="187" t="s">
        <v>39</v>
      </c>
      <c r="D22" s="187" t="s">
        <v>32</v>
      </c>
      <c r="E22" s="188"/>
      <c r="F22" s="188"/>
      <c r="G22" s="189"/>
      <c r="H22" s="190" t="s">
        <v>150</v>
      </c>
      <c r="I22" s="189"/>
      <c r="J22" s="189"/>
      <c r="K22" s="191" t="s">
        <v>29</v>
      </c>
      <c r="L22" s="191"/>
      <c r="M22" s="192">
        <v>5</v>
      </c>
      <c r="N22" s="193"/>
      <c r="O22" s="192"/>
      <c r="P22" s="192"/>
      <c r="Q22" s="194">
        <f t="shared" si="13"/>
        <v>0</v>
      </c>
      <c r="R22" s="192">
        <v>22</v>
      </c>
      <c r="S22" s="195">
        <f t="shared" si="14"/>
        <v>0</v>
      </c>
      <c r="T22" s="194">
        <f t="shared" si="15"/>
        <v>0</v>
      </c>
      <c r="U22" s="196"/>
      <c r="V22" s="194"/>
      <c r="W22" s="194"/>
      <c r="X22" s="197"/>
    </row>
    <row r="23" spans="1:24" ht="65.25" thickBot="1" x14ac:dyDescent="0.3">
      <c r="A23" s="186">
        <f t="shared" si="3"/>
        <v>200</v>
      </c>
      <c r="B23" s="198" t="s">
        <v>205</v>
      </c>
      <c r="C23" s="198" t="s">
        <v>45</v>
      </c>
      <c r="D23" s="198" t="s">
        <v>46</v>
      </c>
      <c r="E23" s="198"/>
      <c r="F23" s="199"/>
      <c r="G23" s="217" t="s">
        <v>190</v>
      </c>
      <c r="H23" s="201" t="s">
        <v>150</v>
      </c>
      <c r="I23" s="200"/>
      <c r="J23" s="200"/>
      <c r="K23" s="199" t="s">
        <v>29</v>
      </c>
      <c r="L23" s="199"/>
      <c r="M23" s="202">
        <v>1</v>
      </c>
      <c r="N23" s="50">
        <f>'PRILOGA 1 PREDRAČUNA'!$F$7</f>
        <v>0</v>
      </c>
      <c r="O23" s="202"/>
      <c r="P23" s="202"/>
      <c r="Q23" s="204">
        <f>M23*N23</f>
        <v>0</v>
      </c>
      <c r="R23" s="202">
        <v>22</v>
      </c>
      <c r="S23" s="205">
        <f>(1+(R23/100))*N23</f>
        <v>0</v>
      </c>
      <c r="T23" s="204">
        <f>S23*M23</f>
        <v>0</v>
      </c>
      <c r="U23" s="206"/>
      <c r="V23" s="204">
        <f>SUM(Q20:Q23)</f>
        <v>0</v>
      </c>
      <c r="W23" s="204">
        <f>SUM(T20:T23)</f>
        <v>0</v>
      </c>
      <c r="X23" s="207"/>
    </row>
    <row r="24" spans="1:24" ht="51.75" x14ac:dyDescent="0.25">
      <c r="A24" s="186">
        <f t="shared" si="3"/>
        <v>210</v>
      </c>
      <c r="B24" s="175" t="s">
        <v>72</v>
      </c>
      <c r="C24" s="175" t="s">
        <v>27</v>
      </c>
      <c r="D24" s="176"/>
      <c r="E24" s="176"/>
      <c r="F24" s="176"/>
      <c r="G24" s="177"/>
      <c r="H24" s="178" t="s">
        <v>152</v>
      </c>
      <c r="I24" s="177"/>
      <c r="J24" s="177"/>
      <c r="K24" s="179" t="s">
        <v>29</v>
      </c>
      <c r="L24" s="179"/>
      <c r="M24" s="180">
        <v>1</v>
      </c>
      <c r="N24" s="181"/>
      <c r="O24" s="180"/>
      <c r="P24" s="180"/>
      <c r="Q24" s="182">
        <f t="shared" ref="Q24:Q26" si="16">M24*N24</f>
        <v>0</v>
      </c>
      <c r="R24" s="180">
        <v>22</v>
      </c>
      <c r="S24" s="183">
        <f t="shared" ref="S24:S26" si="17">(1+(R24/100))*N24</f>
        <v>0</v>
      </c>
      <c r="T24" s="182">
        <f t="shared" ref="T24:T26" si="18">S24*M24</f>
        <v>0</v>
      </c>
      <c r="U24" s="184"/>
      <c r="V24" s="182"/>
      <c r="W24" s="182"/>
      <c r="X24" s="185"/>
    </row>
    <row r="25" spans="1:24" s="118" customFormat="1" ht="39" x14ac:dyDescent="0.25">
      <c r="A25" s="186">
        <f t="shared" si="3"/>
        <v>220</v>
      </c>
      <c r="B25" s="187" t="s">
        <v>30</v>
      </c>
      <c r="C25" s="187" t="s">
        <v>31</v>
      </c>
      <c r="D25" s="187" t="s">
        <v>32</v>
      </c>
      <c r="E25" s="188"/>
      <c r="F25" s="188"/>
      <c r="G25" s="189"/>
      <c r="H25" s="190" t="s">
        <v>152</v>
      </c>
      <c r="I25" s="189"/>
      <c r="J25" s="189"/>
      <c r="K25" s="191" t="s">
        <v>29</v>
      </c>
      <c r="L25" s="191"/>
      <c r="M25" s="192">
        <v>5</v>
      </c>
      <c r="N25" s="193"/>
      <c r="O25" s="192"/>
      <c r="P25" s="192"/>
      <c r="Q25" s="194">
        <f t="shared" si="16"/>
        <v>0</v>
      </c>
      <c r="R25" s="192">
        <v>22</v>
      </c>
      <c r="S25" s="195">
        <f t="shared" si="17"/>
        <v>0</v>
      </c>
      <c r="T25" s="194">
        <f t="shared" si="18"/>
        <v>0</v>
      </c>
      <c r="U25" s="196"/>
      <c r="V25" s="194"/>
      <c r="W25" s="194"/>
      <c r="X25" s="197"/>
    </row>
    <row r="26" spans="1:24" ht="39.75" thickBot="1" x14ac:dyDescent="0.3">
      <c r="A26" s="186">
        <f t="shared" si="3"/>
        <v>230</v>
      </c>
      <c r="B26" s="187" t="s">
        <v>33</v>
      </c>
      <c r="C26" s="187" t="s">
        <v>39</v>
      </c>
      <c r="D26" s="187" t="s">
        <v>32</v>
      </c>
      <c r="E26" s="188"/>
      <c r="F26" s="188"/>
      <c r="G26" s="189"/>
      <c r="H26" s="190" t="s">
        <v>152</v>
      </c>
      <c r="I26" s="189"/>
      <c r="J26" s="189"/>
      <c r="K26" s="191" t="s">
        <v>29</v>
      </c>
      <c r="L26" s="191"/>
      <c r="M26" s="192">
        <v>5</v>
      </c>
      <c r="N26" s="193"/>
      <c r="O26" s="192"/>
      <c r="P26" s="192"/>
      <c r="Q26" s="194">
        <f t="shared" si="16"/>
        <v>0</v>
      </c>
      <c r="R26" s="192">
        <v>22</v>
      </c>
      <c r="S26" s="195">
        <f t="shared" si="17"/>
        <v>0</v>
      </c>
      <c r="T26" s="194">
        <f t="shared" si="18"/>
        <v>0</v>
      </c>
      <c r="U26" s="196"/>
      <c r="V26" s="194"/>
      <c r="W26" s="194"/>
      <c r="X26" s="197"/>
    </row>
    <row r="27" spans="1:24" ht="65.25" thickBot="1" x14ac:dyDescent="0.3">
      <c r="A27" s="186">
        <f t="shared" si="3"/>
        <v>240</v>
      </c>
      <c r="B27" s="198" t="s">
        <v>205</v>
      </c>
      <c r="C27" s="198" t="s">
        <v>45</v>
      </c>
      <c r="D27" s="198" t="s">
        <v>46</v>
      </c>
      <c r="E27" s="198"/>
      <c r="F27" s="199"/>
      <c r="G27" s="217" t="s">
        <v>190</v>
      </c>
      <c r="H27" s="201" t="s">
        <v>152</v>
      </c>
      <c r="I27" s="200"/>
      <c r="J27" s="200"/>
      <c r="K27" s="199" t="s">
        <v>29</v>
      </c>
      <c r="L27" s="199"/>
      <c r="M27" s="202">
        <v>1</v>
      </c>
      <c r="N27" s="50">
        <f>'SPECIFIKACIJA 6. SKLOP'!$L$14</f>
        <v>0</v>
      </c>
      <c r="O27" s="202"/>
      <c r="P27" s="202"/>
      <c r="Q27" s="204">
        <f>M27*N27</f>
        <v>0</v>
      </c>
      <c r="R27" s="202">
        <v>22</v>
      </c>
      <c r="S27" s="205">
        <f>(1+(R27/100))*N27</f>
        <v>0</v>
      </c>
      <c r="T27" s="204">
        <f>S27*M27</f>
        <v>0</v>
      </c>
      <c r="U27" s="206"/>
      <c r="V27" s="204">
        <f>SUM(Q24:Q27)</f>
        <v>0</v>
      </c>
      <c r="W27" s="204">
        <f>SUM(T24:T27)</f>
        <v>0</v>
      </c>
      <c r="X27" s="207"/>
    </row>
    <row r="28" spans="1:24" ht="39" x14ac:dyDescent="0.25">
      <c r="A28" s="186">
        <f t="shared" si="3"/>
        <v>250</v>
      </c>
      <c r="B28" s="175" t="s">
        <v>74</v>
      </c>
      <c r="C28" s="175" t="s">
        <v>27</v>
      </c>
      <c r="D28" s="176"/>
      <c r="E28" s="176"/>
      <c r="F28" s="176"/>
      <c r="G28" s="177"/>
      <c r="H28" s="178" t="s">
        <v>153</v>
      </c>
      <c r="I28" s="177"/>
      <c r="J28" s="177"/>
      <c r="K28" s="179" t="s">
        <v>29</v>
      </c>
      <c r="L28" s="179"/>
      <c r="M28" s="180">
        <v>1</v>
      </c>
      <c r="N28" s="181"/>
      <c r="O28" s="180"/>
      <c r="P28" s="180"/>
      <c r="Q28" s="182">
        <f t="shared" ref="Q28:Q30" si="19">M28*N28</f>
        <v>0</v>
      </c>
      <c r="R28" s="180">
        <v>22</v>
      </c>
      <c r="S28" s="183">
        <f t="shared" ref="S28:S30" si="20">(1+(R28/100))*N28</f>
        <v>0</v>
      </c>
      <c r="T28" s="182">
        <f t="shared" ref="T28:T30" si="21">S28*M28</f>
        <v>0</v>
      </c>
      <c r="U28" s="184"/>
      <c r="V28" s="182"/>
      <c r="W28" s="182"/>
      <c r="X28" s="185"/>
    </row>
    <row r="29" spans="1:24" s="125" customFormat="1" ht="39" x14ac:dyDescent="0.25">
      <c r="A29" s="186">
        <f t="shared" si="3"/>
        <v>260</v>
      </c>
      <c r="B29" s="187" t="s">
        <v>30</v>
      </c>
      <c r="C29" s="187" t="s">
        <v>31</v>
      </c>
      <c r="D29" s="187" t="s">
        <v>32</v>
      </c>
      <c r="E29" s="188"/>
      <c r="F29" s="188"/>
      <c r="G29" s="189"/>
      <c r="H29" s="190" t="s">
        <v>153</v>
      </c>
      <c r="I29" s="189"/>
      <c r="J29" s="189"/>
      <c r="K29" s="191" t="s">
        <v>29</v>
      </c>
      <c r="L29" s="191"/>
      <c r="M29" s="192">
        <v>5</v>
      </c>
      <c r="N29" s="193"/>
      <c r="O29" s="192"/>
      <c r="P29" s="192"/>
      <c r="Q29" s="194">
        <f t="shared" si="19"/>
        <v>0</v>
      </c>
      <c r="R29" s="192">
        <v>22</v>
      </c>
      <c r="S29" s="195">
        <f t="shared" si="20"/>
        <v>0</v>
      </c>
      <c r="T29" s="194">
        <f t="shared" si="21"/>
        <v>0</v>
      </c>
      <c r="U29" s="196"/>
      <c r="V29" s="194"/>
      <c r="W29" s="194"/>
      <c r="X29" s="197"/>
    </row>
    <row r="30" spans="1:24" ht="39.75" thickBot="1" x14ac:dyDescent="0.3">
      <c r="A30" s="186">
        <f t="shared" si="3"/>
        <v>270</v>
      </c>
      <c r="B30" s="187" t="s">
        <v>33</v>
      </c>
      <c r="C30" s="187" t="s">
        <v>39</v>
      </c>
      <c r="D30" s="187" t="s">
        <v>32</v>
      </c>
      <c r="E30" s="188"/>
      <c r="F30" s="188"/>
      <c r="G30" s="189"/>
      <c r="H30" s="190" t="s">
        <v>153</v>
      </c>
      <c r="I30" s="189"/>
      <c r="J30" s="189"/>
      <c r="K30" s="191" t="s">
        <v>29</v>
      </c>
      <c r="L30" s="191"/>
      <c r="M30" s="192">
        <v>5</v>
      </c>
      <c r="N30" s="193"/>
      <c r="O30" s="192"/>
      <c r="P30" s="192"/>
      <c r="Q30" s="194">
        <f t="shared" si="19"/>
        <v>0</v>
      </c>
      <c r="R30" s="192">
        <v>22</v>
      </c>
      <c r="S30" s="195">
        <f t="shared" si="20"/>
        <v>0</v>
      </c>
      <c r="T30" s="194">
        <f t="shared" si="21"/>
        <v>0</v>
      </c>
      <c r="U30" s="196"/>
      <c r="V30" s="194"/>
      <c r="W30" s="194"/>
      <c r="X30" s="197"/>
    </row>
    <row r="31" spans="1:24" s="219" customFormat="1" ht="65.25" thickBot="1" x14ac:dyDescent="0.3">
      <c r="A31" s="256">
        <f t="shared" si="3"/>
        <v>280</v>
      </c>
      <c r="B31" s="255" t="s">
        <v>44</v>
      </c>
      <c r="C31" s="255" t="s">
        <v>45</v>
      </c>
      <c r="D31" s="255" t="s">
        <v>46</v>
      </c>
      <c r="E31" s="254"/>
      <c r="F31" s="257"/>
      <c r="G31" s="258"/>
      <c r="H31" s="259" t="s">
        <v>153</v>
      </c>
      <c r="I31" s="258"/>
      <c r="J31" s="258"/>
      <c r="K31" s="257" t="s">
        <v>29</v>
      </c>
      <c r="L31" s="257"/>
      <c r="M31" s="265"/>
      <c r="N31" s="237"/>
      <c r="O31" s="260"/>
      <c r="P31" s="260"/>
      <c r="Q31" s="261">
        <f>M31*N31</f>
        <v>0</v>
      </c>
      <c r="R31" s="260">
        <v>22</v>
      </c>
      <c r="S31" s="262">
        <f>(1+(R31/100))*N31</f>
        <v>0</v>
      </c>
      <c r="T31" s="261">
        <f>S31*M31</f>
        <v>0</v>
      </c>
      <c r="U31" s="263"/>
      <c r="V31" s="261">
        <f>SUM(Q28:Q31)</f>
        <v>0</v>
      </c>
      <c r="W31" s="261">
        <f>SUM(T28:T31)</f>
        <v>0</v>
      </c>
      <c r="X31" s="264"/>
    </row>
    <row r="32" spans="1:24" ht="64.5" x14ac:dyDescent="0.25">
      <c r="A32" s="186">
        <f t="shared" si="3"/>
        <v>290</v>
      </c>
      <c r="B32" s="175" t="s">
        <v>76</v>
      </c>
      <c r="C32" s="175" t="s">
        <v>27</v>
      </c>
      <c r="D32" s="176"/>
      <c r="E32" s="176"/>
      <c r="F32" s="176"/>
      <c r="G32" s="177"/>
      <c r="H32" s="178" t="s">
        <v>154</v>
      </c>
      <c r="I32" s="177"/>
      <c r="J32" s="177"/>
      <c r="K32" s="179" t="s">
        <v>29</v>
      </c>
      <c r="L32" s="179"/>
      <c r="M32" s="180">
        <v>1</v>
      </c>
      <c r="N32" s="181"/>
      <c r="O32" s="180"/>
      <c r="P32" s="180"/>
      <c r="Q32" s="182">
        <f t="shared" ref="Q32:Q34" si="22">M32*N32</f>
        <v>0</v>
      </c>
      <c r="R32" s="180">
        <v>22</v>
      </c>
      <c r="S32" s="183">
        <f t="shared" ref="S32:S34" si="23">(1+(R32/100))*N32</f>
        <v>0</v>
      </c>
      <c r="T32" s="182">
        <f t="shared" ref="T32:T34" si="24">S32*M32</f>
        <v>0</v>
      </c>
      <c r="U32" s="184"/>
      <c r="V32" s="182"/>
      <c r="W32" s="182"/>
      <c r="X32" s="185"/>
    </row>
    <row r="33" spans="1:24" ht="39" x14ac:dyDescent="0.25">
      <c r="A33" s="186">
        <f t="shared" si="3"/>
        <v>300</v>
      </c>
      <c r="B33" s="187" t="s">
        <v>30</v>
      </c>
      <c r="C33" s="187" t="s">
        <v>31</v>
      </c>
      <c r="D33" s="187" t="s">
        <v>32</v>
      </c>
      <c r="E33" s="188"/>
      <c r="F33" s="188"/>
      <c r="G33" s="189"/>
      <c r="H33" s="190" t="s">
        <v>154</v>
      </c>
      <c r="I33" s="189"/>
      <c r="J33" s="189"/>
      <c r="K33" s="191" t="s">
        <v>29</v>
      </c>
      <c r="L33" s="191"/>
      <c r="M33" s="192">
        <v>5</v>
      </c>
      <c r="N33" s="193"/>
      <c r="O33" s="192"/>
      <c r="P33" s="192"/>
      <c r="Q33" s="194">
        <f t="shared" si="22"/>
        <v>0</v>
      </c>
      <c r="R33" s="192">
        <v>22</v>
      </c>
      <c r="S33" s="195">
        <f t="shared" si="23"/>
        <v>0</v>
      </c>
      <c r="T33" s="194">
        <f t="shared" si="24"/>
        <v>0</v>
      </c>
      <c r="U33" s="196"/>
      <c r="V33" s="194"/>
      <c r="W33" s="194"/>
      <c r="X33" s="197"/>
    </row>
    <row r="34" spans="1:24" s="118" customFormat="1" ht="39.75" thickBot="1" x14ac:dyDescent="0.3">
      <c r="A34" s="186">
        <f t="shared" si="3"/>
        <v>310</v>
      </c>
      <c r="B34" s="187" t="s">
        <v>33</v>
      </c>
      <c r="C34" s="187" t="s">
        <v>39</v>
      </c>
      <c r="D34" s="187" t="s">
        <v>32</v>
      </c>
      <c r="E34" s="188"/>
      <c r="F34" s="188"/>
      <c r="G34" s="189"/>
      <c r="H34" s="190" t="s">
        <v>154</v>
      </c>
      <c r="I34" s="189"/>
      <c r="J34" s="189"/>
      <c r="K34" s="191" t="s">
        <v>29</v>
      </c>
      <c r="L34" s="191"/>
      <c r="M34" s="192">
        <v>5</v>
      </c>
      <c r="N34" s="193"/>
      <c r="O34" s="192"/>
      <c r="P34" s="192"/>
      <c r="Q34" s="194">
        <f t="shared" si="22"/>
        <v>0</v>
      </c>
      <c r="R34" s="192">
        <v>22</v>
      </c>
      <c r="S34" s="195">
        <f t="shared" si="23"/>
        <v>0</v>
      </c>
      <c r="T34" s="194">
        <f t="shared" si="24"/>
        <v>0</v>
      </c>
      <c r="U34" s="196"/>
      <c r="V34" s="194"/>
      <c r="W34" s="194"/>
      <c r="X34" s="197"/>
    </row>
    <row r="35" spans="1:24" s="118" customFormat="1" ht="65.25" thickBot="1" x14ac:dyDescent="0.3">
      <c r="A35" s="186">
        <f t="shared" si="3"/>
        <v>320</v>
      </c>
      <c r="B35" s="254" t="s">
        <v>205</v>
      </c>
      <c r="C35" s="198" t="s">
        <v>45</v>
      </c>
      <c r="D35" s="198" t="s">
        <v>46</v>
      </c>
      <c r="E35" s="254"/>
      <c r="F35" s="257"/>
      <c r="G35" s="258"/>
      <c r="H35" s="201" t="s">
        <v>154</v>
      </c>
      <c r="I35" s="200"/>
      <c r="J35" s="200"/>
      <c r="K35" s="199" t="s">
        <v>29</v>
      </c>
      <c r="L35" s="199"/>
      <c r="M35" s="202">
        <v>1</v>
      </c>
      <c r="N35" s="50">
        <f>'PRILOGA 1 PREDRAČUNA'!$F$10</f>
        <v>0</v>
      </c>
      <c r="O35" s="260"/>
      <c r="P35" s="260"/>
      <c r="Q35" s="261">
        <f>M35*N35</f>
        <v>0</v>
      </c>
      <c r="R35" s="260">
        <v>22</v>
      </c>
      <c r="S35" s="262">
        <f>(1+(R35/100))*N35</f>
        <v>0</v>
      </c>
      <c r="T35" s="261">
        <f>S35*M35</f>
        <v>0</v>
      </c>
      <c r="U35" s="263"/>
      <c r="V35" s="261">
        <f>SUM(Q32:Q35)</f>
        <v>0</v>
      </c>
      <c r="W35" s="261">
        <f>SUM(T32:T35)</f>
        <v>0</v>
      </c>
      <c r="X35" s="264"/>
    </row>
    <row r="36" spans="1:24" s="118" customFormat="1" ht="51.75" x14ac:dyDescent="0.25">
      <c r="A36" s="186">
        <f t="shared" si="3"/>
        <v>330</v>
      </c>
      <c r="B36" s="175" t="s">
        <v>78</v>
      </c>
      <c r="C36" s="175" t="s">
        <v>27</v>
      </c>
      <c r="D36" s="176"/>
      <c r="E36" s="176"/>
      <c r="F36" s="176"/>
      <c r="G36" s="177"/>
      <c r="H36" s="178" t="s">
        <v>156</v>
      </c>
      <c r="I36" s="177"/>
      <c r="J36" s="177"/>
      <c r="K36" s="179" t="s">
        <v>29</v>
      </c>
      <c r="L36" s="179"/>
      <c r="M36" s="180">
        <v>1</v>
      </c>
      <c r="N36" s="181"/>
      <c r="O36" s="180"/>
      <c r="P36" s="180"/>
      <c r="Q36" s="182">
        <f t="shared" ref="Q36:Q38" si="25">M36*N36</f>
        <v>0</v>
      </c>
      <c r="R36" s="180">
        <v>22</v>
      </c>
      <c r="S36" s="183">
        <f t="shared" ref="S36:S38" si="26">(1+(R36/100))*N36</f>
        <v>0</v>
      </c>
      <c r="T36" s="182">
        <f t="shared" ref="T36:T38" si="27">S36*M36</f>
        <v>0</v>
      </c>
      <c r="U36" s="184"/>
      <c r="V36" s="182"/>
      <c r="W36" s="182"/>
      <c r="X36" s="185"/>
    </row>
    <row r="37" spans="1:24" ht="39" x14ac:dyDescent="0.25">
      <c r="A37" s="186">
        <f t="shared" si="3"/>
        <v>340</v>
      </c>
      <c r="B37" s="187" t="s">
        <v>30</v>
      </c>
      <c r="C37" s="187" t="s">
        <v>31</v>
      </c>
      <c r="D37" s="187" t="s">
        <v>32</v>
      </c>
      <c r="E37" s="188"/>
      <c r="F37" s="188"/>
      <c r="G37" s="189"/>
      <c r="H37" s="190" t="s">
        <v>156</v>
      </c>
      <c r="I37" s="189"/>
      <c r="J37" s="189"/>
      <c r="K37" s="191" t="s">
        <v>29</v>
      </c>
      <c r="L37" s="191"/>
      <c r="M37" s="192">
        <v>5</v>
      </c>
      <c r="N37" s="193"/>
      <c r="O37" s="192"/>
      <c r="P37" s="192"/>
      <c r="Q37" s="194">
        <f t="shared" si="25"/>
        <v>0</v>
      </c>
      <c r="R37" s="192">
        <v>22</v>
      </c>
      <c r="S37" s="195">
        <f t="shared" si="26"/>
        <v>0</v>
      </c>
      <c r="T37" s="194">
        <f t="shared" si="27"/>
        <v>0</v>
      </c>
      <c r="U37" s="196"/>
      <c r="V37" s="194"/>
      <c r="W37" s="194"/>
      <c r="X37" s="197"/>
    </row>
    <row r="38" spans="1:24" ht="39.75" thickBot="1" x14ac:dyDescent="0.3">
      <c r="A38" s="186">
        <f t="shared" si="3"/>
        <v>350</v>
      </c>
      <c r="B38" s="187" t="s">
        <v>33</v>
      </c>
      <c r="C38" s="187" t="s">
        <v>39</v>
      </c>
      <c r="D38" s="187" t="s">
        <v>32</v>
      </c>
      <c r="E38" s="188"/>
      <c r="F38" s="188"/>
      <c r="G38" s="189"/>
      <c r="H38" s="190" t="s">
        <v>156</v>
      </c>
      <c r="I38" s="189"/>
      <c r="J38" s="189"/>
      <c r="K38" s="191" t="s">
        <v>29</v>
      </c>
      <c r="L38" s="191"/>
      <c r="M38" s="192">
        <v>5</v>
      </c>
      <c r="N38" s="193"/>
      <c r="O38" s="192"/>
      <c r="P38" s="192"/>
      <c r="Q38" s="194">
        <f t="shared" si="25"/>
        <v>0</v>
      </c>
      <c r="R38" s="192">
        <v>22</v>
      </c>
      <c r="S38" s="195">
        <f t="shared" si="26"/>
        <v>0</v>
      </c>
      <c r="T38" s="194">
        <f t="shared" si="27"/>
        <v>0</v>
      </c>
      <c r="U38" s="196"/>
      <c r="V38" s="194"/>
      <c r="W38" s="194"/>
      <c r="X38" s="197"/>
    </row>
    <row r="39" spans="1:24" ht="65.25" thickBot="1" x14ac:dyDescent="0.3">
      <c r="A39" s="186">
        <f t="shared" si="3"/>
        <v>360</v>
      </c>
      <c r="B39" s="198" t="s">
        <v>44</v>
      </c>
      <c r="C39" s="198" t="s">
        <v>45</v>
      </c>
      <c r="D39" s="198" t="s">
        <v>46</v>
      </c>
      <c r="E39" s="198"/>
      <c r="F39" s="199"/>
      <c r="G39" s="217" t="s">
        <v>190</v>
      </c>
      <c r="H39" s="201" t="s">
        <v>156</v>
      </c>
      <c r="I39" s="200"/>
      <c r="J39" s="200"/>
      <c r="K39" s="199" t="s">
        <v>29</v>
      </c>
      <c r="L39" s="199"/>
      <c r="M39" s="202">
        <v>1</v>
      </c>
      <c r="N39" s="50">
        <f>'SPECIFIKACIJA 9. SKLOP'!$L$41</f>
        <v>0</v>
      </c>
      <c r="O39" s="202"/>
      <c r="P39" s="202"/>
      <c r="Q39" s="204">
        <f>M39*N39</f>
        <v>0</v>
      </c>
      <c r="R39" s="202">
        <v>22</v>
      </c>
      <c r="S39" s="205">
        <f>(1+(R39/100))*N39</f>
        <v>0</v>
      </c>
      <c r="T39" s="204">
        <f>S39*M39</f>
        <v>0</v>
      </c>
      <c r="U39" s="206"/>
      <c r="V39" s="204">
        <f>SUM(Q36:Q39)</f>
        <v>0</v>
      </c>
      <c r="W39" s="204">
        <f>SUM(T36:T39)</f>
        <v>0</v>
      </c>
      <c r="X39" s="207"/>
    </row>
    <row r="40" spans="1:24" ht="39" x14ac:dyDescent="0.25">
      <c r="A40" s="186">
        <f t="shared" si="3"/>
        <v>370</v>
      </c>
      <c r="B40" s="175" t="s">
        <v>82</v>
      </c>
      <c r="C40" s="175" t="s">
        <v>27</v>
      </c>
      <c r="D40" s="176"/>
      <c r="E40" s="176"/>
      <c r="F40" s="176"/>
      <c r="G40" s="177"/>
      <c r="H40" s="178" t="s">
        <v>158</v>
      </c>
      <c r="I40" s="177"/>
      <c r="J40" s="177"/>
      <c r="K40" s="179" t="s">
        <v>29</v>
      </c>
      <c r="L40" s="179"/>
      <c r="M40" s="180">
        <v>1</v>
      </c>
      <c r="N40" s="181"/>
      <c r="O40" s="180"/>
      <c r="P40" s="180"/>
      <c r="Q40" s="182">
        <f t="shared" ref="Q40:Q42" si="28">M40*N40</f>
        <v>0</v>
      </c>
      <c r="R40" s="180">
        <v>22</v>
      </c>
      <c r="S40" s="183">
        <f t="shared" ref="S40:S42" si="29">(1+(R40/100))*N40</f>
        <v>0</v>
      </c>
      <c r="T40" s="182">
        <f t="shared" ref="T40:T42" si="30">S40*M40</f>
        <v>0</v>
      </c>
      <c r="U40" s="184"/>
      <c r="V40" s="182"/>
      <c r="W40" s="182"/>
      <c r="X40" s="185"/>
    </row>
    <row r="41" spans="1:24" ht="39" x14ac:dyDescent="0.25">
      <c r="A41" s="186">
        <f t="shared" si="3"/>
        <v>380</v>
      </c>
      <c r="B41" s="187" t="s">
        <v>30</v>
      </c>
      <c r="C41" s="187" t="s">
        <v>31</v>
      </c>
      <c r="D41" s="187" t="s">
        <v>32</v>
      </c>
      <c r="E41" s="188"/>
      <c r="F41" s="188"/>
      <c r="G41" s="189"/>
      <c r="H41" s="190" t="s">
        <v>158</v>
      </c>
      <c r="I41" s="189"/>
      <c r="J41" s="189"/>
      <c r="K41" s="191" t="s">
        <v>29</v>
      </c>
      <c r="L41" s="191"/>
      <c r="M41" s="192">
        <v>5</v>
      </c>
      <c r="N41" s="193"/>
      <c r="O41" s="192"/>
      <c r="P41" s="192"/>
      <c r="Q41" s="194">
        <f t="shared" si="28"/>
        <v>0</v>
      </c>
      <c r="R41" s="192">
        <v>22</v>
      </c>
      <c r="S41" s="195">
        <f t="shared" si="29"/>
        <v>0</v>
      </c>
      <c r="T41" s="194">
        <f t="shared" si="30"/>
        <v>0</v>
      </c>
      <c r="U41" s="196"/>
      <c r="V41" s="194"/>
      <c r="W41" s="194"/>
      <c r="X41" s="197"/>
    </row>
    <row r="42" spans="1:24" ht="39.75" thickBot="1" x14ac:dyDescent="0.3">
      <c r="A42" s="282">
        <f t="shared" si="3"/>
        <v>390</v>
      </c>
      <c r="B42" s="253" t="s">
        <v>33</v>
      </c>
      <c r="C42" s="253" t="s">
        <v>228</v>
      </c>
      <c r="D42" s="253" t="s">
        <v>32</v>
      </c>
      <c r="E42" s="188"/>
      <c r="F42" s="188"/>
      <c r="G42" s="189"/>
      <c r="H42" s="190" t="s">
        <v>158</v>
      </c>
      <c r="I42" s="189"/>
      <c r="J42" s="189"/>
      <c r="K42" s="191" t="s">
        <v>29</v>
      </c>
      <c r="L42" s="191"/>
      <c r="M42" s="192"/>
      <c r="N42" s="193"/>
      <c r="O42" s="192"/>
      <c r="P42" s="192"/>
      <c r="Q42" s="194">
        <f t="shared" si="28"/>
        <v>0</v>
      </c>
      <c r="R42" s="192">
        <v>22</v>
      </c>
      <c r="S42" s="195">
        <f t="shared" si="29"/>
        <v>0</v>
      </c>
      <c r="T42" s="194">
        <f t="shared" si="30"/>
        <v>0</v>
      </c>
      <c r="U42" s="196"/>
      <c r="V42" s="194"/>
      <c r="W42" s="194"/>
      <c r="X42" s="197"/>
    </row>
    <row r="43" spans="1:24" ht="65.25" thickBot="1" x14ac:dyDescent="0.3">
      <c r="A43" s="186">
        <f t="shared" si="3"/>
        <v>400</v>
      </c>
      <c r="B43" s="198" t="s">
        <v>44</v>
      </c>
      <c r="C43" s="198" t="s">
        <v>45</v>
      </c>
      <c r="D43" s="198" t="s">
        <v>46</v>
      </c>
      <c r="E43" s="198"/>
      <c r="F43" s="199"/>
      <c r="G43" s="217" t="s">
        <v>190</v>
      </c>
      <c r="H43" s="201" t="s">
        <v>158</v>
      </c>
      <c r="I43" s="200"/>
      <c r="J43" s="200"/>
      <c r="K43" s="199" t="s">
        <v>29</v>
      </c>
      <c r="L43" s="199"/>
      <c r="M43" s="202">
        <v>1</v>
      </c>
      <c r="N43" s="50">
        <f>'PRILOGA 1 PREDRAČUNA'!$F$14</f>
        <v>0</v>
      </c>
      <c r="O43" s="202"/>
      <c r="P43" s="202"/>
      <c r="Q43" s="204">
        <f>M43*N43</f>
        <v>0</v>
      </c>
      <c r="R43" s="202">
        <v>22</v>
      </c>
      <c r="S43" s="205">
        <f>(1+(R43/100))*N43</f>
        <v>0</v>
      </c>
      <c r="T43" s="204">
        <f>S43*M43</f>
        <v>0</v>
      </c>
      <c r="U43" s="206"/>
      <c r="V43" s="204">
        <f>SUM(Q40:Q43)</f>
        <v>0</v>
      </c>
      <c r="W43" s="204">
        <f>SUM(T40:T43)</f>
        <v>0</v>
      </c>
      <c r="X43" s="207"/>
    </row>
    <row r="44" spans="1:24" ht="39" x14ac:dyDescent="0.25">
      <c r="A44" s="186">
        <f t="shared" si="3"/>
        <v>410</v>
      </c>
      <c r="B44" s="175" t="s">
        <v>86</v>
      </c>
      <c r="C44" s="175" t="s">
        <v>27</v>
      </c>
      <c r="D44" s="176"/>
      <c r="E44" s="176"/>
      <c r="F44" s="176"/>
      <c r="G44" s="177"/>
      <c r="H44" s="178" t="s">
        <v>192</v>
      </c>
      <c r="I44" s="177"/>
      <c r="J44" s="177"/>
      <c r="K44" s="179" t="s">
        <v>29</v>
      </c>
      <c r="L44" s="179"/>
      <c r="M44" s="180">
        <v>2</v>
      </c>
      <c r="N44" s="181"/>
      <c r="O44" s="180"/>
      <c r="P44" s="180"/>
      <c r="Q44" s="182">
        <f t="shared" ref="Q44:Q45" si="31">M44*N44</f>
        <v>0</v>
      </c>
      <c r="R44" s="180">
        <v>22</v>
      </c>
      <c r="S44" s="183">
        <f t="shared" ref="S44:S45" si="32">(1+(R44/100))*N44</f>
        <v>0</v>
      </c>
      <c r="T44" s="182">
        <f t="shared" ref="T44:T45" si="33">S44*M44</f>
        <v>0</v>
      </c>
      <c r="U44" s="184"/>
      <c r="V44" s="182"/>
      <c r="W44" s="182"/>
      <c r="X44" s="185"/>
    </row>
    <row r="45" spans="1:24" ht="39" x14ac:dyDescent="0.25">
      <c r="A45" s="186">
        <f t="shared" si="3"/>
        <v>420</v>
      </c>
      <c r="B45" s="187" t="s">
        <v>30</v>
      </c>
      <c r="C45" s="187" t="s">
        <v>31</v>
      </c>
      <c r="D45" s="187" t="s">
        <v>32</v>
      </c>
      <c r="E45" s="188"/>
      <c r="F45" s="188"/>
      <c r="G45" s="189"/>
      <c r="H45" s="190" t="s">
        <v>192</v>
      </c>
      <c r="I45" s="189"/>
      <c r="J45" s="189"/>
      <c r="K45" s="191" t="s">
        <v>29</v>
      </c>
      <c r="L45" s="191"/>
      <c r="M45" s="192">
        <v>5</v>
      </c>
      <c r="N45" s="193"/>
      <c r="O45" s="192"/>
      <c r="P45" s="192"/>
      <c r="Q45" s="194">
        <f t="shared" si="31"/>
        <v>0</v>
      </c>
      <c r="R45" s="192">
        <v>22</v>
      </c>
      <c r="S45" s="195">
        <f t="shared" si="32"/>
        <v>0</v>
      </c>
      <c r="T45" s="194">
        <f t="shared" si="33"/>
        <v>0</v>
      </c>
      <c r="U45" s="196"/>
      <c r="V45" s="194"/>
      <c r="W45" s="194"/>
      <c r="X45" s="197"/>
    </row>
    <row r="46" spans="1:24" ht="39.75" thickBot="1" x14ac:dyDescent="0.3">
      <c r="A46" s="186">
        <f t="shared" si="3"/>
        <v>430</v>
      </c>
      <c r="B46" s="187" t="s">
        <v>33</v>
      </c>
      <c r="C46" s="187" t="s">
        <v>39</v>
      </c>
      <c r="D46" s="187" t="s">
        <v>32</v>
      </c>
      <c r="E46" s="198"/>
      <c r="F46" s="199"/>
      <c r="G46" s="200"/>
      <c r="H46" s="201" t="s">
        <v>192</v>
      </c>
      <c r="I46" s="200"/>
      <c r="J46" s="200"/>
      <c r="K46" s="199" t="s">
        <v>29</v>
      </c>
      <c r="L46" s="199"/>
      <c r="M46" s="202">
        <v>5</v>
      </c>
      <c r="N46" s="203"/>
      <c r="O46" s="202"/>
      <c r="P46" s="202"/>
      <c r="Q46" s="204">
        <f>M46*N46</f>
        <v>0</v>
      </c>
      <c r="R46" s="202">
        <v>22</v>
      </c>
      <c r="S46" s="205">
        <f>(1+(R46/100))*N46</f>
        <v>0</v>
      </c>
      <c r="T46" s="204">
        <f>S46*M46</f>
        <v>0</v>
      </c>
      <c r="U46" s="206"/>
      <c r="V46" s="204">
        <f>SUM(Q44:Q46)</f>
        <v>0</v>
      </c>
      <c r="W46" s="204">
        <f>SUM(T44:T46)</f>
        <v>0</v>
      </c>
      <c r="X46" s="207"/>
    </row>
    <row r="47" spans="1:24" ht="39" x14ac:dyDescent="0.25">
      <c r="A47" s="186">
        <f t="shared" si="3"/>
        <v>440</v>
      </c>
      <c r="B47" s="175" t="s">
        <v>88</v>
      </c>
      <c r="C47" s="175" t="s">
        <v>27</v>
      </c>
      <c r="D47" s="176"/>
      <c r="E47" s="176"/>
      <c r="F47" s="176"/>
      <c r="G47" s="177"/>
      <c r="H47" s="178" t="s">
        <v>160</v>
      </c>
      <c r="I47" s="177"/>
      <c r="J47" s="177"/>
      <c r="K47" s="179" t="s">
        <v>29</v>
      </c>
      <c r="L47" s="179"/>
      <c r="M47" s="180">
        <v>1</v>
      </c>
      <c r="N47" s="181"/>
      <c r="O47" s="180"/>
      <c r="P47" s="180"/>
      <c r="Q47" s="182">
        <f t="shared" ref="Q47:Q49" si="34">M47*N47</f>
        <v>0</v>
      </c>
      <c r="R47" s="180">
        <v>22</v>
      </c>
      <c r="S47" s="183">
        <f t="shared" ref="S47:S49" si="35">(1+(R47/100))*N47</f>
        <v>0</v>
      </c>
      <c r="T47" s="182">
        <f t="shared" ref="T47:T49" si="36">S47*M47</f>
        <v>0</v>
      </c>
      <c r="U47" s="184"/>
      <c r="V47" s="182"/>
      <c r="W47" s="182"/>
      <c r="X47" s="185"/>
    </row>
    <row r="48" spans="1:24" ht="39" x14ac:dyDescent="0.25">
      <c r="A48" s="186">
        <f t="shared" si="3"/>
        <v>450</v>
      </c>
      <c r="B48" s="187" t="s">
        <v>30</v>
      </c>
      <c r="C48" s="187" t="s">
        <v>31</v>
      </c>
      <c r="D48" s="187" t="s">
        <v>32</v>
      </c>
      <c r="E48" s="188"/>
      <c r="F48" s="188"/>
      <c r="G48" s="189"/>
      <c r="H48" s="190" t="s">
        <v>160</v>
      </c>
      <c r="I48" s="189"/>
      <c r="J48" s="189"/>
      <c r="K48" s="191" t="s">
        <v>29</v>
      </c>
      <c r="L48" s="191"/>
      <c r="M48" s="192">
        <v>5</v>
      </c>
      <c r="N48" s="193"/>
      <c r="O48" s="192"/>
      <c r="P48" s="192"/>
      <c r="Q48" s="194">
        <f t="shared" si="34"/>
        <v>0</v>
      </c>
      <c r="R48" s="192">
        <v>22</v>
      </c>
      <c r="S48" s="195">
        <f t="shared" si="35"/>
        <v>0</v>
      </c>
      <c r="T48" s="194">
        <f t="shared" si="36"/>
        <v>0</v>
      </c>
      <c r="U48" s="196"/>
      <c r="V48" s="194"/>
      <c r="W48" s="194"/>
      <c r="X48" s="197"/>
    </row>
    <row r="49" spans="1:24" ht="39.75" thickBot="1" x14ac:dyDescent="0.3">
      <c r="A49" s="186">
        <f t="shared" si="3"/>
        <v>460</v>
      </c>
      <c r="B49" s="187" t="s">
        <v>33</v>
      </c>
      <c r="C49" s="187" t="s">
        <v>39</v>
      </c>
      <c r="D49" s="187" t="s">
        <v>32</v>
      </c>
      <c r="E49" s="188"/>
      <c r="F49" s="188"/>
      <c r="G49" s="189"/>
      <c r="H49" s="190" t="s">
        <v>160</v>
      </c>
      <c r="I49" s="189"/>
      <c r="J49" s="189"/>
      <c r="K49" s="191" t="s">
        <v>29</v>
      </c>
      <c r="L49" s="191"/>
      <c r="M49" s="192">
        <v>5</v>
      </c>
      <c r="N49" s="193"/>
      <c r="O49" s="192"/>
      <c r="P49" s="192"/>
      <c r="Q49" s="194">
        <f t="shared" si="34"/>
        <v>0</v>
      </c>
      <c r="R49" s="192">
        <v>22</v>
      </c>
      <c r="S49" s="195">
        <f t="shared" si="35"/>
        <v>0</v>
      </c>
      <c r="T49" s="194">
        <f t="shared" si="36"/>
        <v>0</v>
      </c>
      <c r="U49" s="196"/>
      <c r="V49" s="194"/>
      <c r="W49" s="194"/>
      <c r="X49" s="197"/>
    </row>
    <row r="50" spans="1:24" ht="65.25" thickBot="1" x14ac:dyDescent="0.3">
      <c r="A50" s="186">
        <f t="shared" si="3"/>
        <v>470</v>
      </c>
      <c r="B50" s="198" t="s">
        <v>205</v>
      </c>
      <c r="C50" s="198" t="s">
        <v>45</v>
      </c>
      <c r="D50" s="198" t="s">
        <v>46</v>
      </c>
      <c r="E50" s="198"/>
      <c r="F50" s="199"/>
      <c r="G50" s="217" t="s">
        <v>190</v>
      </c>
      <c r="H50" s="201" t="s">
        <v>160</v>
      </c>
      <c r="I50" s="200"/>
      <c r="J50" s="200"/>
      <c r="K50" s="199" t="s">
        <v>29</v>
      </c>
      <c r="L50" s="199"/>
      <c r="M50" s="202">
        <v>1</v>
      </c>
      <c r="N50" s="50">
        <f>'PRILOGA 1 PREDRAČUNA'!$F$18</f>
        <v>0</v>
      </c>
      <c r="O50" s="202"/>
      <c r="P50" s="202"/>
      <c r="Q50" s="204">
        <f>M50*N50</f>
        <v>0</v>
      </c>
      <c r="R50" s="202">
        <v>22</v>
      </c>
      <c r="S50" s="205">
        <f>(1+(R50/100))*N50</f>
        <v>0</v>
      </c>
      <c r="T50" s="204">
        <f>S50*M50</f>
        <v>0</v>
      </c>
      <c r="U50" s="206"/>
      <c r="V50" s="204">
        <f>SUM(Q47:Q50)</f>
        <v>0</v>
      </c>
      <c r="W50" s="204">
        <f>SUM(T47:T50)</f>
        <v>0</v>
      </c>
      <c r="X50" s="207"/>
    </row>
    <row r="51" spans="1:24" ht="39" x14ac:dyDescent="0.25">
      <c r="A51" s="186">
        <f t="shared" ref="A51:A93" si="37">A50+10</f>
        <v>480</v>
      </c>
      <c r="B51" s="241" t="s">
        <v>26</v>
      </c>
      <c r="C51" s="175" t="s">
        <v>27</v>
      </c>
      <c r="D51" s="176"/>
      <c r="E51" s="176"/>
      <c r="F51" s="176"/>
      <c r="G51" s="177"/>
      <c r="H51" s="178" t="s">
        <v>28</v>
      </c>
      <c r="I51" s="177"/>
      <c r="J51" s="177"/>
      <c r="K51" s="179" t="s">
        <v>29</v>
      </c>
      <c r="L51" s="179"/>
      <c r="M51" s="180">
        <v>1</v>
      </c>
      <c r="N51" s="181"/>
      <c r="O51" s="180"/>
      <c r="P51" s="180"/>
      <c r="Q51" s="182">
        <f t="shared" ref="Q51:Q53" si="38">M51*N51</f>
        <v>0</v>
      </c>
      <c r="R51" s="180">
        <v>22</v>
      </c>
      <c r="S51" s="183">
        <f t="shared" ref="S51:S53" si="39">(1+(R51/100))*N51</f>
        <v>0</v>
      </c>
      <c r="T51" s="182">
        <f t="shared" ref="T51:T53" si="40">S51*M51</f>
        <v>0</v>
      </c>
      <c r="U51" s="184"/>
      <c r="V51" s="182"/>
      <c r="W51" s="182"/>
      <c r="X51" s="185"/>
    </row>
    <row r="52" spans="1:24" ht="39" x14ac:dyDescent="0.25">
      <c r="A52" s="186">
        <f t="shared" si="37"/>
        <v>490</v>
      </c>
      <c r="B52" s="187" t="s">
        <v>30</v>
      </c>
      <c r="C52" s="187" t="s">
        <v>31</v>
      </c>
      <c r="D52" s="187" t="s">
        <v>32</v>
      </c>
      <c r="E52" s="188"/>
      <c r="F52" s="188"/>
      <c r="G52" s="189"/>
      <c r="H52" s="190" t="s">
        <v>28</v>
      </c>
      <c r="I52" s="189"/>
      <c r="J52" s="189"/>
      <c r="K52" s="191" t="s">
        <v>29</v>
      </c>
      <c r="L52" s="191"/>
      <c r="M52" s="192">
        <v>5</v>
      </c>
      <c r="N52" s="193"/>
      <c r="O52" s="192"/>
      <c r="P52" s="192"/>
      <c r="Q52" s="194">
        <f t="shared" si="38"/>
        <v>0</v>
      </c>
      <c r="R52" s="192">
        <v>22</v>
      </c>
      <c r="S52" s="195">
        <f t="shared" si="39"/>
        <v>0</v>
      </c>
      <c r="T52" s="194">
        <f t="shared" si="40"/>
        <v>0</v>
      </c>
      <c r="U52" s="196"/>
      <c r="V52" s="194"/>
      <c r="W52" s="194"/>
      <c r="X52" s="197"/>
    </row>
    <row r="53" spans="1:24" ht="39" x14ac:dyDescent="0.25">
      <c r="A53" s="280">
        <f t="shared" si="37"/>
        <v>500</v>
      </c>
      <c r="B53" s="253" t="s">
        <v>33</v>
      </c>
      <c r="C53" s="253" t="s">
        <v>230</v>
      </c>
      <c r="D53" s="253" t="s">
        <v>32</v>
      </c>
      <c r="E53" s="188"/>
      <c r="F53" s="188"/>
      <c r="G53" s="189"/>
      <c r="H53" s="190" t="s">
        <v>28</v>
      </c>
      <c r="I53" s="189"/>
      <c r="J53" s="189"/>
      <c r="K53" s="191" t="s">
        <v>29</v>
      </c>
      <c r="L53" s="191"/>
      <c r="M53" s="266"/>
      <c r="N53" s="193"/>
      <c r="O53" s="192"/>
      <c r="P53" s="192"/>
      <c r="Q53" s="194">
        <f t="shared" si="38"/>
        <v>0</v>
      </c>
      <c r="R53" s="192">
        <v>22</v>
      </c>
      <c r="S53" s="195">
        <f t="shared" si="39"/>
        <v>0</v>
      </c>
      <c r="T53" s="194">
        <f t="shared" si="40"/>
        <v>0</v>
      </c>
      <c r="U53" s="196"/>
      <c r="V53" s="194"/>
      <c r="W53" s="194"/>
      <c r="X53" s="197"/>
    </row>
    <row r="54" spans="1:24" ht="66" thickTop="1" thickBot="1" x14ac:dyDescent="0.3">
      <c r="A54" s="280">
        <f t="shared" si="37"/>
        <v>510</v>
      </c>
      <c r="B54" s="252" t="s">
        <v>34</v>
      </c>
      <c r="C54" s="252" t="s">
        <v>35</v>
      </c>
      <c r="D54" s="252" t="s">
        <v>36</v>
      </c>
      <c r="E54" s="198"/>
      <c r="F54" s="199"/>
      <c r="G54" s="217"/>
      <c r="H54" s="201" t="s">
        <v>28</v>
      </c>
      <c r="I54" s="200"/>
      <c r="J54" s="200"/>
      <c r="K54" s="199" t="s">
        <v>29</v>
      </c>
      <c r="L54" s="199"/>
      <c r="M54" s="265"/>
      <c r="N54" s="231"/>
      <c r="O54" s="202"/>
      <c r="P54" s="202"/>
      <c r="Q54" s="204">
        <f>M54*N54</f>
        <v>0</v>
      </c>
      <c r="R54" s="202">
        <v>22</v>
      </c>
      <c r="S54" s="205">
        <f>(1+(R54/100))*N54</f>
        <v>0</v>
      </c>
      <c r="T54" s="204">
        <f>S54*M54</f>
        <v>0</v>
      </c>
      <c r="U54" s="206"/>
      <c r="V54" s="204">
        <f>SUM(Q51:Q54)</f>
        <v>0</v>
      </c>
      <c r="W54" s="204">
        <f>SUM(T51:T54)</f>
        <v>0</v>
      </c>
      <c r="X54" s="207"/>
    </row>
    <row r="55" spans="1:24" ht="39" x14ac:dyDescent="0.25">
      <c r="A55" s="186">
        <f t="shared" si="37"/>
        <v>520</v>
      </c>
      <c r="B55" s="175" t="s">
        <v>92</v>
      </c>
      <c r="C55" s="175" t="s">
        <v>27</v>
      </c>
      <c r="D55" s="176"/>
      <c r="E55" s="176"/>
      <c r="F55" s="176"/>
      <c r="G55" s="177"/>
      <c r="H55" s="178" t="s">
        <v>162</v>
      </c>
      <c r="I55" s="177"/>
      <c r="J55" s="177"/>
      <c r="K55" s="179" t="s">
        <v>29</v>
      </c>
      <c r="L55" s="179"/>
      <c r="M55" s="180">
        <v>1</v>
      </c>
      <c r="N55" s="181"/>
      <c r="O55" s="180"/>
      <c r="P55" s="180"/>
      <c r="Q55" s="182">
        <f t="shared" ref="Q55:Q57" si="41">M55*N55</f>
        <v>0</v>
      </c>
      <c r="R55" s="180">
        <v>22</v>
      </c>
      <c r="S55" s="183">
        <f t="shared" ref="S55:S57" si="42">(1+(R55/100))*N55</f>
        <v>0</v>
      </c>
      <c r="T55" s="182">
        <f t="shared" ref="T55:T57" si="43">S55*M55</f>
        <v>0</v>
      </c>
      <c r="U55" s="184"/>
      <c r="V55" s="182"/>
      <c r="W55" s="182"/>
      <c r="X55" s="185"/>
    </row>
    <row r="56" spans="1:24" ht="39" x14ac:dyDescent="0.25">
      <c r="A56" s="186">
        <f t="shared" si="37"/>
        <v>530</v>
      </c>
      <c r="B56" s="187" t="s">
        <v>30</v>
      </c>
      <c r="C56" s="187" t="s">
        <v>31</v>
      </c>
      <c r="D56" s="187" t="s">
        <v>32</v>
      </c>
      <c r="E56" s="188"/>
      <c r="F56" s="188"/>
      <c r="G56" s="189"/>
      <c r="H56" s="190" t="s">
        <v>162</v>
      </c>
      <c r="I56" s="189"/>
      <c r="J56" s="189"/>
      <c r="K56" s="191" t="s">
        <v>29</v>
      </c>
      <c r="L56" s="191"/>
      <c r="M56" s="192">
        <v>5</v>
      </c>
      <c r="N56" s="193"/>
      <c r="O56" s="192"/>
      <c r="P56" s="192"/>
      <c r="Q56" s="194">
        <f t="shared" si="41"/>
        <v>0</v>
      </c>
      <c r="R56" s="192">
        <v>22</v>
      </c>
      <c r="S56" s="195">
        <f t="shared" si="42"/>
        <v>0</v>
      </c>
      <c r="T56" s="194">
        <f t="shared" si="43"/>
        <v>0</v>
      </c>
      <c r="U56" s="196"/>
      <c r="V56" s="194"/>
      <c r="W56" s="194"/>
      <c r="X56" s="197"/>
    </row>
    <row r="57" spans="1:24" ht="39.75" thickBot="1" x14ac:dyDescent="0.3">
      <c r="A57" s="282">
        <f t="shared" si="37"/>
        <v>540</v>
      </c>
      <c r="B57" s="253" t="s">
        <v>33</v>
      </c>
      <c r="C57" s="253" t="s">
        <v>229</v>
      </c>
      <c r="D57" s="253" t="s">
        <v>32</v>
      </c>
      <c r="E57" s="188"/>
      <c r="F57" s="188"/>
      <c r="G57" s="189"/>
      <c r="H57" s="190" t="s">
        <v>162</v>
      </c>
      <c r="I57" s="189"/>
      <c r="J57" s="189"/>
      <c r="K57" s="191" t="s">
        <v>29</v>
      </c>
      <c r="L57" s="191"/>
      <c r="M57" s="192"/>
      <c r="N57" s="193"/>
      <c r="O57" s="192"/>
      <c r="P57" s="192"/>
      <c r="Q57" s="194">
        <f t="shared" si="41"/>
        <v>0</v>
      </c>
      <c r="R57" s="192">
        <v>22</v>
      </c>
      <c r="S57" s="195">
        <f t="shared" si="42"/>
        <v>0</v>
      </c>
      <c r="T57" s="194">
        <f t="shared" si="43"/>
        <v>0</v>
      </c>
      <c r="U57" s="196"/>
      <c r="V57" s="194"/>
      <c r="W57" s="194"/>
      <c r="X57" s="197"/>
    </row>
    <row r="58" spans="1:24" ht="65.25" thickBot="1" x14ac:dyDescent="0.3">
      <c r="A58" s="186">
        <f t="shared" si="37"/>
        <v>550</v>
      </c>
      <c r="B58" s="198" t="s">
        <v>44</v>
      </c>
      <c r="C58" s="198" t="s">
        <v>45</v>
      </c>
      <c r="D58" s="198" t="s">
        <v>46</v>
      </c>
      <c r="E58" s="198"/>
      <c r="F58" s="199"/>
      <c r="G58" s="217" t="s">
        <v>190</v>
      </c>
      <c r="H58" s="201" t="s">
        <v>162</v>
      </c>
      <c r="I58" s="200"/>
      <c r="J58" s="200"/>
      <c r="K58" s="199" t="s">
        <v>29</v>
      </c>
      <c r="L58" s="199"/>
      <c r="M58" s="202">
        <v>1</v>
      </c>
      <c r="N58" s="50">
        <f>'SPECIFIKACIJA 14. SKLOP'!$L$32</f>
        <v>0</v>
      </c>
      <c r="O58" s="202"/>
      <c r="P58" s="202"/>
      <c r="Q58" s="204">
        <f>M58*N58</f>
        <v>0</v>
      </c>
      <c r="R58" s="202">
        <v>22</v>
      </c>
      <c r="S58" s="205">
        <f>(1+(R58/100))*N58</f>
        <v>0</v>
      </c>
      <c r="T58" s="204">
        <f>S58*M58</f>
        <v>0</v>
      </c>
      <c r="U58" s="206"/>
      <c r="V58" s="204">
        <f>SUM(Q55:Q58)</f>
        <v>0</v>
      </c>
      <c r="W58" s="204">
        <f>SUM(T55:T58)</f>
        <v>0</v>
      </c>
      <c r="X58" s="207"/>
    </row>
    <row r="59" spans="1:24" ht="51.75" x14ac:dyDescent="0.25">
      <c r="A59" s="186">
        <f t="shared" si="37"/>
        <v>560</v>
      </c>
      <c r="B59" s="175" t="s">
        <v>193</v>
      </c>
      <c r="C59" s="175" t="s">
        <v>27</v>
      </c>
      <c r="D59" s="176"/>
      <c r="E59" s="176"/>
      <c r="F59" s="176"/>
      <c r="G59" s="177"/>
      <c r="H59" s="178" t="s">
        <v>164</v>
      </c>
      <c r="I59" s="177"/>
      <c r="J59" s="177"/>
      <c r="K59" s="179" t="s">
        <v>29</v>
      </c>
      <c r="L59" s="179"/>
      <c r="M59" s="180">
        <v>1</v>
      </c>
      <c r="N59" s="181"/>
      <c r="O59" s="180"/>
      <c r="P59" s="180"/>
      <c r="Q59" s="182">
        <f t="shared" ref="Q59:Q61" si="44">M59*N59</f>
        <v>0</v>
      </c>
      <c r="R59" s="180">
        <v>22</v>
      </c>
      <c r="S59" s="183">
        <f t="shared" ref="S59:S61" si="45">(1+(R59/100))*N59</f>
        <v>0</v>
      </c>
      <c r="T59" s="182">
        <f t="shared" ref="T59:T61" si="46">S59*M59</f>
        <v>0</v>
      </c>
      <c r="U59" s="184"/>
      <c r="V59" s="182"/>
      <c r="W59" s="182"/>
      <c r="X59" s="185"/>
    </row>
    <row r="60" spans="1:24" ht="39" x14ac:dyDescent="0.25">
      <c r="A60" s="186">
        <f t="shared" si="37"/>
        <v>570</v>
      </c>
      <c r="B60" s="187" t="s">
        <v>30</v>
      </c>
      <c r="C60" s="187" t="s">
        <v>31</v>
      </c>
      <c r="D60" s="187" t="s">
        <v>32</v>
      </c>
      <c r="E60" s="188"/>
      <c r="F60" s="188"/>
      <c r="G60" s="189"/>
      <c r="H60" s="190" t="s">
        <v>164</v>
      </c>
      <c r="I60" s="189"/>
      <c r="J60" s="189"/>
      <c r="K60" s="191" t="s">
        <v>29</v>
      </c>
      <c r="L60" s="191"/>
      <c r="M60" s="192">
        <v>5</v>
      </c>
      <c r="N60" s="193"/>
      <c r="O60" s="192"/>
      <c r="P60" s="192"/>
      <c r="Q60" s="194">
        <f t="shared" si="44"/>
        <v>0</v>
      </c>
      <c r="R60" s="192">
        <v>22</v>
      </c>
      <c r="S60" s="195">
        <f t="shared" si="45"/>
        <v>0</v>
      </c>
      <c r="T60" s="194">
        <f t="shared" si="46"/>
        <v>0</v>
      </c>
      <c r="U60" s="196"/>
      <c r="V60" s="194"/>
      <c r="W60" s="194"/>
      <c r="X60" s="197"/>
    </row>
    <row r="61" spans="1:24" ht="39.75" thickBot="1" x14ac:dyDescent="0.3">
      <c r="A61" s="186">
        <f t="shared" si="37"/>
        <v>580</v>
      </c>
      <c r="B61" s="187" t="s">
        <v>33</v>
      </c>
      <c r="C61" s="187" t="s">
        <v>39</v>
      </c>
      <c r="D61" s="187" t="s">
        <v>32</v>
      </c>
      <c r="E61" s="188"/>
      <c r="F61" s="188"/>
      <c r="G61" s="189"/>
      <c r="H61" s="190" t="s">
        <v>164</v>
      </c>
      <c r="I61" s="189"/>
      <c r="J61" s="189"/>
      <c r="K61" s="191" t="s">
        <v>29</v>
      </c>
      <c r="L61" s="191"/>
      <c r="M61" s="192">
        <v>5</v>
      </c>
      <c r="N61" s="193"/>
      <c r="O61" s="192"/>
      <c r="P61" s="192"/>
      <c r="Q61" s="194">
        <f t="shared" si="44"/>
        <v>0</v>
      </c>
      <c r="R61" s="192">
        <v>22</v>
      </c>
      <c r="S61" s="195">
        <f t="shared" si="45"/>
        <v>0</v>
      </c>
      <c r="T61" s="194">
        <f t="shared" si="46"/>
        <v>0</v>
      </c>
      <c r="U61" s="196"/>
      <c r="V61" s="194"/>
      <c r="W61" s="194"/>
      <c r="X61" s="197"/>
    </row>
    <row r="62" spans="1:24" s="58" customFormat="1" ht="66" thickBot="1" x14ac:dyDescent="0.35">
      <c r="A62" s="186">
        <f t="shared" si="37"/>
        <v>590</v>
      </c>
      <c r="B62" s="198" t="s">
        <v>44</v>
      </c>
      <c r="C62" s="198" t="s">
        <v>45</v>
      </c>
      <c r="D62" s="198" t="s">
        <v>46</v>
      </c>
      <c r="E62" s="198"/>
      <c r="F62" s="199"/>
      <c r="G62" s="217" t="s">
        <v>190</v>
      </c>
      <c r="H62" s="201" t="s">
        <v>164</v>
      </c>
      <c r="I62" s="200"/>
      <c r="J62" s="200"/>
      <c r="K62" s="199" t="s">
        <v>29</v>
      </c>
      <c r="L62" s="199"/>
      <c r="M62" s="202">
        <v>1</v>
      </c>
      <c r="N62" s="50">
        <f>'SPECIFIKACIJA 15. SKLOP'!$L$23</f>
        <v>0</v>
      </c>
      <c r="O62" s="202"/>
      <c r="P62" s="202"/>
      <c r="Q62" s="204">
        <f>M62*N62</f>
        <v>0</v>
      </c>
      <c r="R62" s="202">
        <v>22</v>
      </c>
      <c r="S62" s="205">
        <f>(1+(R62/100))*N62</f>
        <v>0</v>
      </c>
      <c r="T62" s="204">
        <f>S62*M62</f>
        <v>0</v>
      </c>
      <c r="U62" s="206"/>
      <c r="V62" s="204">
        <f>SUM(Q59:Q62)</f>
        <v>0</v>
      </c>
      <c r="W62" s="204">
        <f>SUM(T59:T62)</f>
        <v>0</v>
      </c>
      <c r="X62" s="207"/>
    </row>
    <row r="63" spans="1:24" s="58" customFormat="1" ht="52.5" x14ac:dyDescent="0.3">
      <c r="A63" s="186">
        <f t="shared" si="37"/>
        <v>600</v>
      </c>
      <c r="B63" s="175" t="s">
        <v>194</v>
      </c>
      <c r="C63" s="175" t="s">
        <v>27</v>
      </c>
      <c r="D63" s="176"/>
      <c r="E63" s="176"/>
      <c r="F63" s="176"/>
      <c r="G63" s="177"/>
      <c r="H63" s="178" t="s">
        <v>166</v>
      </c>
      <c r="I63" s="177"/>
      <c r="J63" s="177"/>
      <c r="K63" s="179" t="s">
        <v>29</v>
      </c>
      <c r="L63" s="179"/>
      <c r="M63" s="180">
        <v>1</v>
      </c>
      <c r="N63" s="181"/>
      <c r="O63" s="180"/>
      <c r="P63" s="180"/>
      <c r="Q63" s="182">
        <f t="shared" ref="Q63:Q65" si="47">M63*N63</f>
        <v>0</v>
      </c>
      <c r="R63" s="180">
        <v>22</v>
      </c>
      <c r="S63" s="183">
        <f t="shared" ref="S63:S65" si="48">(1+(R63/100))*N63</f>
        <v>0</v>
      </c>
      <c r="T63" s="182">
        <f t="shared" ref="T63:T65" si="49">S63*M63</f>
        <v>0</v>
      </c>
      <c r="U63" s="184"/>
      <c r="V63" s="182"/>
      <c r="W63" s="182"/>
      <c r="X63" s="185"/>
    </row>
    <row r="64" spans="1:24" ht="39" x14ac:dyDescent="0.25">
      <c r="A64" s="186">
        <f t="shared" si="37"/>
        <v>610</v>
      </c>
      <c r="B64" s="187" t="s">
        <v>30</v>
      </c>
      <c r="C64" s="187" t="s">
        <v>31</v>
      </c>
      <c r="D64" s="187" t="s">
        <v>32</v>
      </c>
      <c r="E64" s="188"/>
      <c r="F64" s="188"/>
      <c r="G64" s="189"/>
      <c r="H64" s="190" t="s">
        <v>166</v>
      </c>
      <c r="I64" s="189"/>
      <c r="J64" s="189"/>
      <c r="K64" s="191" t="s">
        <v>29</v>
      </c>
      <c r="L64" s="191"/>
      <c r="M64" s="192">
        <v>5</v>
      </c>
      <c r="N64" s="193"/>
      <c r="O64" s="192"/>
      <c r="P64" s="192"/>
      <c r="Q64" s="194">
        <f t="shared" si="47"/>
        <v>0</v>
      </c>
      <c r="R64" s="192">
        <v>22</v>
      </c>
      <c r="S64" s="195">
        <f t="shared" si="48"/>
        <v>0</v>
      </c>
      <c r="T64" s="194">
        <f t="shared" si="49"/>
        <v>0</v>
      </c>
      <c r="U64" s="196"/>
      <c r="V64" s="194"/>
      <c r="W64" s="194"/>
      <c r="X64" s="197"/>
    </row>
    <row r="65" spans="1:24" ht="39.75" thickBot="1" x14ac:dyDescent="0.3">
      <c r="A65" s="186">
        <f t="shared" si="37"/>
        <v>620</v>
      </c>
      <c r="B65" s="187" t="s">
        <v>33</v>
      </c>
      <c r="C65" s="187" t="s">
        <v>39</v>
      </c>
      <c r="D65" s="187" t="s">
        <v>32</v>
      </c>
      <c r="E65" s="188"/>
      <c r="F65" s="188"/>
      <c r="G65" s="189"/>
      <c r="H65" s="190" t="s">
        <v>166</v>
      </c>
      <c r="I65" s="189"/>
      <c r="J65" s="189"/>
      <c r="K65" s="191" t="s">
        <v>29</v>
      </c>
      <c r="L65" s="191"/>
      <c r="M65" s="192">
        <v>5</v>
      </c>
      <c r="N65" s="193"/>
      <c r="O65" s="192"/>
      <c r="P65" s="192"/>
      <c r="Q65" s="194">
        <f t="shared" si="47"/>
        <v>0</v>
      </c>
      <c r="R65" s="192">
        <v>22</v>
      </c>
      <c r="S65" s="195">
        <f t="shared" si="48"/>
        <v>0</v>
      </c>
      <c r="T65" s="194">
        <f t="shared" si="49"/>
        <v>0</v>
      </c>
      <c r="U65" s="196"/>
      <c r="V65" s="194"/>
      <c r="W65" s="194"/>
      <c r="X65" s="197"/>
    </row>
    <row r="66" spans="1:24" ht="65.25" thickBot="1" x14ac:dyDescent="0.3">
      <c r="A66" s="186">
        <f t="shared" si="37"/>
        <v>630</v>
      </c>
      <c r="B66" s="198" t="s">
        <v>44</v>
      </c>
      <c r="C66" s="198" t="s">
        <v>45</v>
      </c>
      <c r="D66" s="198" t="s">
        <v>195</v>
      </c>
      <c r="E66" s="198"/>
      <c r="F66" s="199"/>
      <c r="G66" s="217" t="s">
        <v>190</v>
      </c>
      <c r="H66" s="201" t="s">
        <v>166</v>
      </c>
      <c r="I66" s="200"/>
      <c r="J66" s="200"/>
      <c r="K66" s="199" t="s">
        <v>29</v>
      </c>
      <c r="L66" s="199"/>
      <c r="M66" s="202">
        <v>1</v>
      </c>
      <c r="N66" s="50">
        <f>'PRILOGA 1 PREDRAČUNA'!$F$24</f>
        <v>0</v>
      </c>
      <c r="O66" s="202"/>
      <c r="P66" s="202"/>
      <c r="Q66" s="204">
        <f>M66*N66</f>
        <v>0</v>
      </c>
      <c r="R66" s="202">
        <v>22</v>
      </c>
      <c r="S66" s="205">
        <f>(1+(R66/100))*N66</f>
        <v>0</v>
      </c>
      <c r="T66" s="204">
        <f>S66*M66</f>
        <v>0</v>
      </c>
      <c r="U66" s="206"/>
      <c r="V66" s="204">
        <f>SUM(Q63:Q66)</f>
        <v>0</v>
      </c>
      <c r="W66" s="204">
        <f>SUM(T63:T66)</f>
        <v>0</v>
      </c>
      <c r="X66" s="207"/>
    </row>
    <row r="67" spans="1:24" ht="39" x14ac:dyDescent="0.25">
      <c r="A67" s="186">
        <f t="shared" si="37"/>
        <v>640</v>
      </c>
      <c r="B67" s="175" t="s">
        <v>196</v>
      </c>
      <c r="C67" s="175" t="s">
        <v>27</v>
      </c>
      <c r="D67" s="176"/>
      <c r="E67" s="176"/>
      <c r="F67" s="176"/>
      <c r="G67" s="177"/>
      <c r="H67" s="178" t="s">
        <v>197</v>
      </c>
      <c r="I67" s="177"/>
      <c r="J67" s="177"/>
      <c r="K67" s="179" t="s">
        <v>29</v>
      </c>
      <c r="L67" s="179"/>
      <c r="M67" s="180">
        <v>1</v>
      </c>
      <c r="N67" s="181"/>
      <c r="O67" s="180"/>
      <c r="P67" s="180"/>
      <c r="Q67" s="182">
        <f t="shared" ref="Q67:Q69" si="50">M67*N67</f>
        <v>0</v>
      </c>
      <c r="R67" s="180">
        <v>22</v>
      </c>
      <c r="S67" s="183">
        <f t="shared" ref="S67:S69" si="51">(1+(R67/100))*N67</f>
        <v>0</v>
      </c>
      <c r="T67" s="182">
        <f t="shared" ref="T67:T69" si="52">S67*M67</f>
        <v>0</v>
      </c>
      <c r="U67" s="184"/>
      <c r="V67" s="182"/>
      <c r="W67" s="182"/>
      <c r="X67" s="185"/>
    </row>
    <row r="68" spans="1:24" ht="39" x14ac:dyDescent="0.25">
      <c r="A68" s="186">
        <f t="shared" si="37"/>
        <v>650</v>
      </c>
      <c r="B68" s="187" t="s">
        <v>30</v>
      </c>
      <c r="C68" s="187" t="s">
        <v>31</v>
      </c>
      <c r="D68" s="187" t="s">
        <v>32</v>
      </c>
      <c r="E68" s="188"/>
      <c r="F68" s="188"/>
      <c r="G68" s="189"/>
      <c r="H68" s="190" t="s">
        <v>197</v>
      </c>
      <c r="I68" s="189"/>
      <c r="J68" s="189"/>
      <c r="K68" s="191" t="s">
        <v>29</v>
      </c>
      <c r="L68" s="191"/>
      <c r="M68" s="192">
        <v>5</v>
      </c>
      <c r="N68" s="193"/>
      <c r="O68" s="192"/>
      <c r="P68" s="192"/>
      <c r="Q68" s="194">
        <f t="shared" si="50"/>
        <v>0</v>
      </c>
      <c r="R68" s="192">
        <v>22</v>
      </c>
      <c r="S68" s="195">
        <f t="shared" si="51"/>
        <v>0</v>
      </c>
      <c r="T68" s="194">
        <f t="shared" si="52"/>
        <v>0</v>
      </c>
      <c r="U68" s="196"/>
      <c r="V68" s="194"/>
      <c r="W68" s="194"/>
      <c r="X68" s="197"/>
    </row>
    <row r="69" spans="1:24" ht="39" x14ac:dyDescent="0.25">
      <c r="A69" s="186">
        <f t="shared" si="37"/>
        <v>660</v>
      </c>
      <c r="B69" s="187" t="s">
        <v>33</v>
      </c>
      <c r="C69" s="187" t="s">
        <v>39</v>
      </c>
      <c r="D69" s="187" t="s">
        <v>32</v>
      </c>
      <c r="E69" s="188"/>
      <c r="F69" s="188"/>
      <c r="G69" s="189"/>
      <c r="H69" s="190" t="s">
        <v>197</v>
      </c>
      <c r="I69" s="189"/>
      <c r="J69" s="189"/>
      <c r="K69" s="191" t="s">
        <v>29</v>
      </c>
      <c r="L69" s="191"/>
      <c r="M69" s="192">
        <v>5</v>
      </c>
      <c r="N69" s="193"/>
      <c r="O69" s="192"/>
      <c r="P69" s="192"/>
      <c r="Q69" s="194">
        <f t="shared" si="50"/>
        <v>0</v>
      </c>
      <c r="R69" s="192">
        <v>22</v>
      </c>
      <c r="S69" s="195">
        <f t="shared" si="51"/>
        <v>0</v>
      </c>
      <c r="T69" s="194">
        <f t="shared" si="52"/>
        <v>0</v>
      </c>
      <c r="U69" s="196"/>
      <c r="V69" s="194"/>
      <c r="W69" s="194"/>
      <c r="X69" s="197"/>
    </row>
    <row r="70" spans="1:24" ht="15.75" thickBot="1" x14ac:dyDescent="0.3">
      <c r="A70" s="186">
        <f t="shared" si="37"/>
        <v>670</v>
      </c>
      <c r="B70" s="198"/>
      <c r="C70" s="198"/>
      <c r="D70" s="198"/>
      <c r="E70" s="198"/>
      <c r="F70" s="199"/>
      <c r="G70" s="200"/>
      <c r="H70" s="201" t="s">
        <v>197</v>
      </c>
      <c r="I70" s="200"/>
      <c r="J70" s="200"/>
      <c r="K70" s="199" t="s">
        <v>29</v>
      </c>
      <c r="L70" s="199"/>
      <c r="M70" s="202"/>
      <c r="N70" s="211"/>
      <c r="O70" s="202"/>
      <c r="P70" s="202"/>
      <c r="Q70" s="204">
        <f>M70*N70</f>
        <v>0</v>
      </c>
      <c r="R70" s="202">
        <v>22</v>
      </c>
      <c r="S70" s="205">
        <f>(1+(R70/100))*N70</f>
        <v>0</v>
      </c>
      <c r="T70" s="204">
        <f>S70*M70</f>
        <v>0</v>
      </c>
      <c r="U70" s="206"/>
      <c r="V70" s="204">
        <f>SUM(Q67:Q70)</f>
        <v>0</v>
      </c>
      <c r="W70" s="204">
        <f>SUM(T67:T70)</f>
        <v>0</v>
      </c>
      <c r="X70" s="207"/>
    </row>
    <row r="71" spans="1:24" ht="51.75" x14ac:dyDescent="0.25">
      <c r="A71" s="186">
        <f t="shared" si="37"/>
        <v>680</v>
      </c>
      <c r="B71" s="175" t="s">
        <v>198</v>
      </c>
      <c r="C71" s="175" t="s">
        <v>27</v>
      </c>
      <c r="D71" s="176"/>
      <c r="E71" s="176"/>
      <c r="F71" s="176"/>
      <c r="G71" s="177"/>
      <c r="H71" s="178" t="s">
        <v>168</v>
      </c>
      <c r="I71" s="177"/>
      <c r="J71" s="177"/>
      <c r="K71" s="179" t="s">
        <v>29</v>
      </c>
      <c r="L71" s="179"/>
      <c r="M71" s="180">
        <v>1</v>
      </c>
      <c r="N71" s="181"/>
      <c r="O71" s="180"/>
      <c r="P71" s="180"/>
      <c r="Q71" s="182">
        <f t="shared" ref="Q71:Q73" si="53">M71*N71</f>
        <v>0</v>
      </c>
      <c r="R71" s="180">
        <v>22</v>
      </c>
      <c r="S71" s="183">
        <f t="shared" ref="S71:S73" si="54">(1+(R71/100))*N71</f>
        <v>0</v>
      </c>
      <c r="T71" s="182">
        <f t="shared" ref="T71:T73" si="55">S71*M71</f>
        <v>0</v>
      </c>
      <c r="U71" s="184"/>
      <c r="V71" s="182"/>
      <c r="W71" s="182"/>
      <c r="X71" s="185"/>
    </row>
    <row r="72" spans="1:24" ht="39" x14ac:dyDescent="0.25">
      <c r="A72" s="186">
        <f t="shared" si="37"/>
        <v>690</v>
      </c>
      <c r="B72" s="187" t="s">
        <v>30</v>
      </c>
      <c r="C72" s="187" t="s">
        <v>31</v>
      </c>
      <c r="D72" s="187" t="s">
        <v>32</v>
      </c>
      <c r="E72" s="188"/>
      <c r="F72" s="188"/>
      <c r="G72" s="189"/>
      <c r="H72" s="190" t="s">
        <v>168</v>
      </c>
      <c r="I72" s="189"/>
      <c r="J72" s="189"/>
      <c r="K72" s="191" t="s">
        <v>29</v>
      </c>
      <c r="L72" s="191"/>
      <c r="M72" s="192">
        <v>5</v>
      </c>
      <c r="N72" s="193"/>
      <c r="O72" s="192"/>
      <c r="P72" s="192"/>
      <c r="Q72" s="194">
        <f t="shared" si="53"/>
        <v>0</v>
      </c>
      <c r="R72" s="192">
        <v>22</v>
      </c>
      <c r="S72" s="195">
        <f t="shared" si="54"/>
        <v>0</v>
      </c>
      <c r="T72" s="194">
        <f t="shared" si="55"/>
        <v>0</v>
      </c>
      <c r="U72" s="196"/>
      <c r="V72" s="194"/>
      <c r="W72" s="194"/>
      <c r="X72" s="197"/>
    </row>
    <row r="73" spans="1:24" ht="39.75" thickBot="1" x14ac:dyDescent="0.3">
      <c r="A73" s="186">
        <f t="shared" si="37"/>
        <v>700</v>
      </c>
      <c r="B73" s="187" t="s">
        <v>33</v>
      </c>
      <c r="C73" s="187" t="s">
        <v>39</v>
      </c>
      <c r="D73" s="187" t="s">
        <v>32</v>
      </c>
      <c r="E73" s="188"/>
      <c r="F73" s="188"/>
      <c r="G73" s="189"/>
      <c r="H73" s="190" t="s">
        <v>168</v>
      </c>
      <c r="I73" s="189"/>
      <c r="J73" s="189"/>
      <c r="K73" s="191" t="s">
        <v>29</v>
      </c>
      <c r="L73" s="191"/>
      <c r="M73" s="192">
        <v>5</v>
      </c>
      <c r="N73" s="193"/>
      <c r="O73" s="192"/>
      <c r="P73" s="192"/>
      <c r="Q73" s="194">
        <f t="shared" si="53"/>
        <v>0</v>
      </c>
      <c r="R73" s="192">
        <v>22</v>
      </c>
      <c r="S73" s="195">
        <f t="shared" si="54"/>
        <v>0</v>
      </c>
      <c r="T73" s="194">
        <f t="shared" si="55"/>
        <v>0</v>
      </c>
      <c r="U73" s="196"/>
      <c r="V73" s="194"/>
      <c r="W73" s="194"/>
      <c r="X73" s="197"/>
    </row>
    <row r="74" spans="1:24" ht="65.25" thickBot="1" x14ac:dyDescent="0.3">
      <c r="A74" s="186">
        <f t="shared" si="37"/>
        <v>710</v>
      </c>
      <c r="B74" s="198" t="s">
        <v>44</v>
      </c>
      <c r="C74" s="198" t="s">
        <v>45</v>
      </c>
      <c r="D74" s="198" t="s">
        <v>46</v>
      </c>
      <c r="E74" s="198"/>
      <c r="F74" s="199"/>
      <c r="G74" s="217" t="s">
        <v>190</v>
      </c>
      <c r="H74" s="201" t="s">
        <v>168</v>
      </c>
      <c r="I74" s="200"/>
      <c r="J74" s="200"/>
      <c r="K74" s="199" t="s">
        <v>29</v>
      </c>
      <c r="L74" s="199"/>
      <c r="M74" s="202">
        <v>1</v>
      </c>
      <c r="N74" s="50">
        <f>'SPECIFIKACIJA 18. SKLOP'!$L$32</f>
        <v>0</v>
      </c>
      <c r="O74" s="202"/>
      <c r="P74" s="202"/>
      <c r="Q74" s="204">
        <f>M74*N74</f>
        <v>0</v>
      </c>
      <c r="R74" s="202">
        <v>22</v>
      </c>
      <c r="S74" s="205">
        <f>(1+(R74/100))*N74</f>
        <v>0</v>
      </c>
      <c r="T74" s="204">
        <f>S74*M74</f>
        <v>0</v>
      </c>
      <c r="U74" s="206"/>
      <c r="V74" s="204">
        <f>SUM(Q71:Q74)</f>
        <v>0</v>
      </c>
      <c r="W74" s="204">
        <f>SUM(T71:T74)</f>
        <v>0</v>
      </c>
      <c r="X74" s="207"/>
    </row>
    <row r="75" spans="1:24" ht="39" x14ac:dyDescent="0.25">
      <c r="A75" s="186">
        <f t="shared" si="37"/>
        <v>720</v>
      </c>
      <c r="B75" s="175" t="s">
        <v>199</v>
      </c>
      <c r="C75" s="175" t="s">
        <v>27</v>
      </c>
      <c r="D75" s="176"/>
      <c r="E75" s="176"/>
      <c r="F75" s="176"/>
      <c r="G75" s="177"/>
      <c r="H75" s="178" t="s">
        <v>170</v>
      </c>
      <c r="I75" s="177"/>
      <c r="J75" s="177"/>
      <c r="K75" s="179" t="s">
        <v>29</v>
      </c>
      <c r="L75" s="179"/>
      <c r="M75" s="180">
        <v>1</v>
      </c>
      <c r="N75" s="181"/>
      <c r="O75" s="180"/>
      <c r="P75" s="180"/>
      <c r="Q75" s="182">
        <f t="shared" ref="Q75:Q77" si="56">M75*N75</f>
        <v>0</v>
      </c>
      <c r="R75" s="180">
        <v>22</v>
      </c>
      <c r="S75" s="183">
        <f t="shared" ref="S75:S77" si="57">(1+(R75/100))*N75</f>
        <v>0</v>
      </c>
      <c r="T75" s="182">
        <f t="shared" ref="T75:T77" si="58">S75*M75</f>
        <v>0</v>
      </c>
      <c r="U75" s="184"/>
      <c r="V75" s="182"/>
      <c r="W75" s="182"/>
      <c r="X75" s="185"/>
    </row>
    <row r="76" spans="1:24" ht="39" x14ac:dyDescent="0.25">
      <c r="A76" s="186">
        <f t="shared" si="37"/>
        <v>730</v>
      </c>
      <c r="B76" s="187" t="s">
        <v>30</v>
      </c>
      <c r="C76" s="187" t="s">
        <v>31</v>
      </c>
      <c r="D76" s="187" t="s">
        <v>32</v>
      </c>
      <c r="E76" s="188"/>
      <c r="F76" s="188"/>
      <c r="G76" s="189"/>
      <c r="H76" s="190" t="s">
        <v>170</v>
      </c>
      <c r="I76" s="189"/>
      <c r="J76" s="189"/>
      <c r="K76" s="191" t="s">
        <v>29</v>
      </c>
      <c r="L76" s="191"/>
      <c r="M76" s="192">
        <v>5</v>
      </c>
      <c r="N76" s="193"/>
      <c r="O76" s="192"/>
      <c r="P76" s="192"/>
      <c r="Q76" s="194">
        <f t="shared" si="56"/>
        <v>0</v>
      </c>
      <c r="R76" s="192">
        <v>22</v>
      </c>
      <c r="S76" s="195">
        <f t="shared" si="57"/>
        <v>0</v>
      </c>
      <c r="T76" s="194">
        <f t="shared" si="58"/>
        <v>0</v>
      </c>
      <c r="U76" s="196"/>
      <c r="V76" s="194"/>
      <c r="W76" s="194"/>
      <c r="X76" s="197"/>
    </row>
    <row r="77" spans="1:24" ht="39.75" thickBot="1" x14ac:dyDescent="0.3">
      <c r="A77" s="186">
        <f t="shared" si="37"/>
        <v>740</v>
      </c>
      <c r="B77" s="187" t="s">
        <v>33</v>
      </c>
      <c r="C77" s="187" t="s">
        <v>39</v>
      </c>
      <c r="D77" s="187" t="s">
        <v>32</v>
      </c>
      <c r="E77" s="188"/>
      <c r="F77" s="188"/>
      <c r="G77" s="189"/>
      <c r="H77" s="190" t="s">
        <v>170</v>
      </c>
      <c r="I77" s="189"/>
      <c r="J77" s="189"/>
      <c r="K77" s="191" t="s">
        <v>29</v>
      </c>
      <c r="L77" s="191"/>
      <c r="M77" s="192">
        <v>5</v>
      </c>
      <c r="N77" s="193"/>
      <c r="O77" s="192"/>
      <c r="P77" s="192"/>
      <c r="Q77" s="194">
        <f t="shared" si="56"/>
        <v>0</v>
      </c>
      <c r="R77" s="192">
        <v>22</v>
      </c>
      <c r="S77" s="195">
        <f t="shared" si="57"/>
        <v>0</v>
      </c>
      <c r="T77" s="194">
        <f t="shared" si="58"/>
        <v>0</v>
      </c>
      <c r="U77" s="196"/>
      <c r="V77" s="194"/>
      <c r="W77" s="194"/>
      <c r="X77" s="197"/>
    </row>
    <row r="78" spans="1:24" ht="65.25" thickBot="1" x14ac:dyDescent="0.3">
      <c r="A78" s="186">
        <f t="shared" si="37"/>
        <v>750</v>
      </c>
      <c r="B78" s="198" t="s">
        <v>44</v>
      </c>
      <c r="C78" s="198" t="s">
        <v>45</v>
      </c>
      <c r="D78" s="198" t="s">
        <v>46</v>
      </c>
      <c r="E78" s="198"/>
      <c r="F78" s="199"/>
      <c r="G78" s="217" t="s">
        <v>190</v>
      </c>
      <c r="H78" s="201" t="s">
        <v>170</v>
      </c>
      <c r="I78" s="200"/>
      <c r="J78" s="200"/>
      <c r="K78" s="199" t="s">
        <v>29</v>
      </c>
      <c r="L78" s="199"/>
      <c r="M78" s="202">
        <v>1</v>
      </c>
      <c r="N78" s="50">
        <f>'PRILOGA 1 PREDRAČUNA'!$F$29</f>
        <v>0</v>
      </c>
      <c r="O78" s="202"/>
      <c r="P78" s="202"/>
      <c r="Q78" s="204">
        <f>M78*N78</f>
        <v>0</v>
      </c>
      <c r="R78" s="202">
        <v>22</v>
      </c>
      <c r="S78" s="205">
        <f>(1+(R78/100))*N78</f>
        <v>0</v>
      </c>
      <c r="T78" s="204">
        <f>S78*M78</f>
        <v>0</v>
      </c>
      <c r="U78" s="206"/>
      <c r="V78" s="204">
        <f>SUM(Q75:Q78)</f>
        <v>0</v>
      </c>
      <c r="W78" s="204">
        <f>SUM(T75:T78)</f>
        <v>0</v>
      </c>
      <c r="X78" s="207"/>
    </row>
    <row r="79" spans="1:24" ht="51.75" x14ac:dyDescent="0.25">
      <c r="A79" s="186">
        <f t="shared" si="37"/>
        <v>760</v>
      </c>
      <c r="B79" s="175" t="s">
        <v>200</v>
      </c>
      <c r="C79" s="175" t="s">
        <v>27</v>
      </c>
      <c r="D79" s="176"/>
      <c r="E79" s="176"/>
      <c r="F79" s="176"/>
      <c r="G79" s="177"/>
      <c r="H79" s="178" t="s">
        <v>201</v>
      </c>
      <c r="I79" s="177"/>
      <c r="J79" s="177"/>
      <c r="K79" s="179" t="s">
        <v>29</v>
      </c>
      <c r="L79" s="179"/>
      <c r="M79" s="180">
        <v>1</v>
      </c>
      <c r="N79" s="181"/>
      <c r="O79" s="180"/>
      <c r="P79" s="180"/>
      <c r="Q79" s="182">
        <f t="shared" ref="Q79:Q80" si="59">M79*N79</f>
        <v>0</v>
      </c>
      <c r="R79" s="180">
        <v>22</v>
      </c>
      <c r="S79" s="183">
        <f t="shared" ref="S79:S80" si="60">(1+(R79/100))*N79</f>
        <v>0</v>
      </c>
      <c r="T79" s="182">
        <f t="shared" ref="T79:T80" si="61">S79*M79</f>
        <v>0</v>
      </c>
      <c r="U79" s="184"/>
      <c r="V79" s="182"/>
      <c r="W79" s="182"/>
      <c r="X79" s="185"/>
    </row>
    <row r="80" spans="1:24" ht="39" x14ac:dyDescent="0.25">
      <c r="A80" s="186">
        <f t="shared" si="37"/>
        <v>770</v>
      </c>
      <c r="B80" s="187" t="s">
        <v>30</v>
      </c>
      <c r="C80" s="187" t="s">
        <v>31</v>
      </c>
      <c r="D80" s="187" t="s">
        <v>32</v>
      </c>
      <c r="E80" s="188"/>
      <c r="F80" s="188"/>
      <c r="G80" s="189"/>
      <c r="H80" s="190" t="s">
        <v>201</v>
      </c>
      <c r="I80" s="189"/>
      <c r="J80" s="189"/>
      <c r="K80" s="191" t="s">
        <v>29</v>
      </c>
      <c r="L80" s="191"/>
      <c r="M80" s="192">
        <v>5</v>
      </c>
      <c r="N80" s="193"/>
      <c r="O80" s="192"/>
      <c r="P80" s="192"/>
      <c r="Q80" s="194">
        <f t="shared" si="59"/>
        <v>0</v>
      </c>
      <c r="R80" s="192">
        <v>22</v>
      </c>
      <c r="S80" s="195">
        <f t="shared" si="60"/>
        <v>0</v>
      </c>
      <c r="T80" s="194">
        <f t="shared" si="61"/>
        <v>0</v>
      </c>
      <c r="U80" s="196"/>
      <c r="V80" s="194"/>
      <c r="W80" s="194"/>
      <c r="X80" s="197"/>
    </row>
    <row r="81" spans="1:24" ht="39.75" thickBot="1" x14ac:dyDescent="0.3">
      <c r="A81" s="186">
        <f t="shared" si="37"/>
        <v>780</v>
      </c>
      <c r="B81" s="187" t="s">
        <v>33</v>
      </c>
      <c r="C81" s="187" t="s">
        <v>39</v>
      </c>
      <c r="D81" s="187" t="s">
        <v>32</v>
      </c>
      <c r="E81" s="198"/>
      <c r="F81" s="199"/>
      <c r="G81" s="200"/>
      <c r="H81" s="201" t="s">
        <v>201</v>
      </c>
      <c r="I81" s="200"/>
      <c r="J81" s="200"/>
      <c r="K81" s="199" t="s">
        <v>29</v>
      </c>
      <c r="L81" s="199"/>
      <c r="M81" s="202">
        <v>5</v>
      </c>
      <c r="N81" s="203"/>
      <c r="O81" s="202"/>
      <c r="P81" s="202"/>
      <c r="Q81" s="204">
        <f>M81*N81</f>
        <v>0</v>
      </c>
      <c r="R81" s="202">
        <v>22</v>
      </c>
      <c r="S81" s="205">
        <f>(1+(R81/100))*N81</f>
        <v>0</v>
      </c>
      <c r="T81" s="204">
        <f>S81*M81</f>
        <v>0</v>
      </c>
      <c r="U81" s="206"/>
      <c r="V81" s="204">
        <f>SUM(Q79:Q81)</f>
        <v>0</v>
      </c>
      <c r="W81" s="204">
        <f>SUM(T79:T81)</f>
        <v>0</v>
      </c>
      <c r="X81" s="207"/>
    </row>
    <row r="82" spans="1:24" ht="39" x14ac:dyDescent="0.25">
      <c r="A82" s="186">
        <f t="shared" si="37"/>
        <v>790</v>
      </c>
      <c r="B82" s="175" t="s">
        <v>202</v>
      </c>
      <c r="C82" s="175" t="s">
        <v>27</v>
      </c>
      <c r="D82" s="176"/>
      <c r="E82" s="176"/>
      <c r="F82" s="176"/>
      <c r="G82" s="177"/>
      <c r="H82" s="178" t="s">
        <v>172</v>
      </c>
      <c r="I82" s="177"/>
      <c r="J82" s="177"/>
      <c r="K82" s="179" t="s">
        <v>29</v>
      </c>
      <c r="L82" s="179"/>
      <c r="M82" s="180">
        <v>1</v>
      </c>
      <c r="N82" s="181"/>
      <c r="O82" s="180"/>
      <c r="P82" s="180"/>
      <c r="Q82" s="182">
        <f t="shared" ref="Q82:Q84" si="62">M82*N82</f>
        <v>0</v>
      </c>
      <c r="R82" s="180">
        <v>22</v>
      </c>
      <c r="S82" s="183">
        <f t="shared" ref="S82:S84" si="63">(1+(R82/100))*N82</f>
        <v>0</v>
      </c>
      <c r="T82" s="182">
        <f t="shared" ref="T82:T84" si="64">S82*M82</f>
        <v>0</v>
      </c>
      <c r="U82" s="184"/>
      <c r="V82" s="182"/>
      <c r="W82" s="182"/>
      <c r="X82" s="185"/>
    </row>
    <row r="83" spans="1:24" ht="39" x14ac:dyDescent="0.25">
      <c r="A83" s="186">
        <f t="shared" si="37"/>
        <v>800</v>
      </c>
      <c r="B83" s="187" t="s">
        <v>30</v>
      </c>
      <c r="C83" s="187" t="s">
        <v>31</v>
      </c>
      <c r="D83" s="187" t="s">
        <v>32</v>
      </c>
      <c r="E83" s="188"/>
      <c r="F83" s="188"/>
      <c r="G83" s="189"/>
      <c r="H83" s="190" t="s">
        <v>172</v>
      </c>
      <c r="I83" s="189"/>
      <c r="J83" s="189"/>
      <c r="K83" s="191" t="s">
        <v>29</v>
      </c>
      <c r="L83" s="191"/>
      <c r="M83" s="192">
        <v>5</v>
      </c>
      <c r="N83" s="193"/>
      <c r="O83" s="192"/>
      <c r="P83" s="192"/>
      <c r="Q83" s="194">
        <f t="shared" si="62"/>
        <v>0</v>
      </c>
      <c r="R83" s="192">
        <v>22</v>
      </c>
      <c r="S83" s="195">
        <f t="shared" si="63"/>
        <v>0</v>
      </c>
      <c r="T83" s="194">
        <f t="shared" si="64"/>
        <v>0</v>
      </c>
      <c r="U83" s="196"/>
      <c r="V83" s="194"/>
      <c r="W83" s="194"/>
      <c r="X83" s="197"/>
    </row>
    <row r="84" spans="1:24" ht="39.75" thickBot="1" x14ac:dyDescent="0.3">
      <c r="A84" s="186">
        <f t="shared" si="37"/>
        <v>810</v>
      </c>
      <c r="B84" s="187" t="s">
        <v>33</v>
      </c>
      <c r="C84" s="187" t="s">
        <v>39</v>
      </c>
      <c r="D84" s="187" t="s">
        <v>32</v>
      </c>
      <c r="E84" s="188"/>
      <c r="F84" s="188"/>
      <c r="G84" s="189"/>
      <c r="H84" s="190" t="s">
        <v>172</v>
      </c>
      <c r="I84" s="189"/>
      <c r="J84" s="189"/>
      <c r="K84" s="191" t="s">
        <v>29</v>
      </c>
      <c r="L84" s="191"/>
      <c r="M84" s="192">
        <v>5</v>
      </c>
      <c r="N84" s="193"/>
      <c r="O84" s="192"/>
      <c r="P84" s="192"/>
      <c r="Q84" s="194">
        <f t="shared" si="62"/>
        <v>0</v>
      </c>
      <c r="R84" s="192">
        <v>22</v>
      </c>
      <c r="S84" s="195">
        <f t="shared" si="63"/>
        <v>0</v>
      </c>
      <c r="T84" s="194">
        <f t="shared" si="64"/>
        <v>0</v>
      </c>
      <c r="U84" s="196"/>
      <c r="V84" s="194"/>
      <c r="W84" s="194"/>
      <c r="X84" s="197"/>
    </row>
    <row r="85" spans="1:24" ht="65.25" thickBot="1" x14ac:dyDescent="0.3">
      <c r="A85" s="186">
        <f t="shared" si="37"/>
        <v>820</v>
      </c>
      <c r="B85" s="198" t="s">
        <v>44</v>
      </c>
      <c r="C85" s="198" t="s">
        <v>45</v>
      </c>
      <c r="D85" s="198" t="s">
        <v>46</v>
      </c>
      <c r="E85" s="198"/>
      <c r="F85" s="199"/>
      <c r="G85" s="217" t="s">
        <v>190</v>
      </c>
      <c r="H85" s="201" t="s">
        <v>172</v>
      </c>
      <c r="I85" s="200"/>
      <c r="J85" s="200"/>
      <c r="K85" s="199" t="s">
        <v>29</v>
      </c>
      <c r="L85" s="199"/>
      <c r="M85" s="202">
        <v>1</v>
      </c>
      <c r="N85" s="50">
        <f>'PRILOGA 1 PREDRAČUNA'!$F$31</f>
        <v>0</v>
      </c>
      <c r="O85" s="202"/>
      <c r="P85" s="202"/>
      <c r="Q85" s="204">
        <f>M85*N85</f>
        <v>0</v>
      </c>
      <c r="R85" s="202">
        <v>22</v>
      </c>
      <c r="S85" s="205">
        <f>(1+(R85/100))*N85</f>
        <v>0</v>
      </c>
      <c r="T85" s="204">
        <f>S85*M85</f>
        <v>0</v>
      </c>
      <c r="U85" s="206"/>
      <c r="V85" s="204">
        <f>SUM(Q82:Q85)</f>
        <v>0</v>
      </c>
      <c r="W85" s="204">
        <f>SUM(T82:T85)</f>
        <v>0</v>
      </c>
      <c r="X85" s="207"/>
    </row>
    <row r="86" spans="1:24" ht="39" x14ac:dyDescent="0.25">
      <c r="A86" s="186">
        <f t="shared" si="37"/>
        <v>830</v>
      </c>
      <c r="B86" s="175" t="s">
        <v>203</v>
      </c>
      <c r="C86" s="175" t="s">
        <v>27</v>
      </c>
      <c r="D86" s="176"/>
      <c r="E86" s="176"/>
      <c r="F86" s="176"/>
      <c r="G86" s="177"/>
      <c r="H86" s="178" t="s">
        <v>174</v>
      </c>
      <c r="I86" s="177"/>
      <c r="J86" s="177"/>
      <c r="K86" s="179" t="s">
        <v>29</v>
      </c>
      <c r="L86" s="179"/>
      <c r="M86" s="180">
        <v>1</v>
      </c>
      <c r="N86" s="181"/>
      <c r="O86" s="180"/>
      <c r="P86" s="180"/>
      <c r="Q86" s="182">
        <f t="shared" ref="Q86:Q88" si="65">M86*N86</f>
        <v>0</v>
      </c>
      <c r="R86" s="180">
        <v>22</v>
      </c>
      <c r="S86" s="183">
        <f t="shared" ref="S86:S88" si="66">(1+(R86/100))*N86</f>
        <v>0</v>
      </c>
      <c r="T86" s="182">
        <f t="shared" ref="T86:T88" si="67">S86*M86</f>
        <v>0</v>
      </c>
      <c r="U86" s="184"/>
      <c r="V86" s="182"/>
      <c r="W86" s="182"/>
      <c r="X86" s="185"/>
    </row>
    <row r="87" spans="1:24" ht="39" x14ac:dyDescent="0.25">
      <c r="A87" s="186">
        <f t="shared" si="37"/>
        <v>840</v>
      </c>
      <c r="B87" s="187" t="s">
        <v>30</v>
      </c>
      <c r="C87" s="187" t="s">
        <v>31</v>
      </c>
      <c r="D87" s="187" t="s">
        <v>32</v>
      </c>
      <c r="E87" s="188"/>
      <c r="F87" s="188"/>
      <c r="G87" s="189"/>
      <c r="H87" s="190" t="s">
        <v>174</v>
      </c>
      <c r="I87" s="189"/>
      <c r="J87" s="189"/>
      <c r="K87" s="191" t="s">
        <v>29</v>
      </c>
      <c r="L87" s="191"/>
      <c r="M87" s="192">
        <v>5</v>
      </c>
      <c r="N87" s="193"/>
      <c r="O87" s="192"/>
      <c r="P87" s="192"/>
      <c r="Q87" s="194">
        <f t="shared" si="65"/>
        <v>0</v>
      </c>
      <c r="R87" s="192">
        <v>22</v>
      </c>
      <c r="S87" s="195">
        <f t="shared" si="66"/>
        <v>0</v>
      </c>
      <c r="T87" s="194">
        <f t="shared" si="67"/>
        <v>0</v>
      </c>
      <c r="U87" s="196"/>
      <c r="V87" s="194"/>
      <c r="W87" s="194"/>
      <c r="X87" s="197"/>
    </row>
    <row r="88" spans="1:24" ht="39.75" thickBot="1" x14ac:dyDescent="0.3">
      <c r="A88" s="186">
        <f t="shared" si="37"/>
        <v>850</v>
      </c>
      <c r="B88" s="187" t="s">
        <v>33</v>
      </c>
      <c r="C88" s="187" t="s">
        <v>39</v>
      </c>
      <c r="D88" s="187" t="s">
        <v>32</v>
      </c>
      <c r="E88" s="188"/>
      <c r="F88" s="188"/>
      <c r="G88" s="189"/>
      <c r="H88" s="190" t="s">
        <v>174</v>
      </c>
      <c r="I88" s="189"/>
      <c r="J88" s="189"/>
      <c r="K88" s="191" t="s">
        <v>29</v>
      </c>
      <c r="L88" s="191"/>
      <c r="M88" s="192">
        <v>5</v>
      </c>
      <c r="N88" s="193"/>
      <c r="O88" s="192"/>
      <c r="P88" s="192"/>
      <c r="Q88" s="194">
        <f t="shared" si="65"/>
        <v>0</v>
      </c>
      <c r="R88" s="192">
        <v>22</v>
      </c>
      <c r="S88" s="195">
        <f t="shared" si="66"/>
        <v>0</v>
      </c>
      <c r="T88" s="194">
        <f t="shared" si="67"/>
        <v>0</v>
      </c>
      <c r="U88" s="196"/>
      <c r="V88" s="194"/>
      <c r="W88" s="194"/>
      <c r="X88" s="197"/>
    </row>
    <row r="89" spans="1:24" ht="65.25" thickBot="1" x14ac:dyDescent="0.3">
      <c r="A89" s="186">
        <f t="shared" si="37"/>
        <v>860</v>
      </c>
      <c r="B89" s="198" t="s">
        <v>44</v>
      </c>
      <c r="C89" s="198" t="s">
        <v>45</v>
      </c>
      <c r="D89" s="198" t="s">
        <v>46</v>
      </c>
      <c r="E89" s="198"/>
      <c r="F89" s="199"/>
      <c r="G89" s="200"/>
      <c r="H89" s="201" t="s">
        <v>174</v>
      </c>
      <c r="I89" s="200"/>
      <c r="J89" s="200"/>
      <c r="K89" s="199" t="s">
        <v>29</v>
      </c>
      <c r="L89" s="199"/>
      <c r="M89" s="202">
        <v>5</v>
      </c>
      <c r="N89" s="50">
        <f>'PRILOGA 1 PREDRAČUNA'!$F$32</f>
        <v>0</v>
      </c>
      <c r="O89" s="202"/>
      <c r="P89" s="202"/>
      <c r="Q89" s="204">
        <f>M89*N89</f>
        <v>0</v>
      </c>
      <c r="R89" s="202">
        <v>22</v>
      </c>
      <c r="S89" s="205">
        <f>(1+(R89/100))*N89</f>
        <v>0</v>
      </c>
      <c r="T89" s="204">
        <f>S89*M89</f>
        <v>0</v>
      </c>
      <c r="U89" s="206"/>
      <c r="V89" s="204">
        <f>SUM(Q86:Q89)</f>
        <v>0</v>
      </c>
      <c r="W89" s="204">
        <f>SUM(T86:T89)</f>
        <v>0</v>
      </c>
      <c r="X89" s="207"/>
    </row>
    <row r="90" spans="1:24" ht="39" x14ac:dyDescent="0.25">
      <c r="A90" s="186">
        <f t="shared" si="37"/>
        <v>870</v>
      </c>
      <c r="B90" s="175" t="s">
        <v>204</v>
      </c>
      <c r="C90" s="175" t="s">
        <v>27</v>
      </c>
      <c r="D90" s="176"/>
      <c r="E90" s="176"/>
      <c r="F90" s="176"/>
      <c r="G90" s="177"/>
      <c r="H90" s="178" t="s">
        <v>177</v>
      </c>
      <c r="I90" s="177"/>
      <c r="J90" s="177"/>
      <c r="K90" s="179" t="s">
        <v>29</v>
      </c>
      <c r="L90" s="179"/>
      <c r="M90" s="180">
        <v>1</v>
      </c>
      <c r="N90" s="181"/>
      <c r="O90" s="180"/>
      <c r="P90" s="180"/>
      <c r="Q90" s="182">
        <f t="shared" ref="Q90:Q92" si="68">M90*N90</f>
        <v>0</v>
      </c>
      <c r="R90" s="180">
        <v>22</v>
      </c>
      <c r="S90" s="183">
        <f t="shared" ref="S90:S92" si="69">(1+(R90/100))*N90</f>
        <v>0</v>
      </c>
      <c r="T90" s="182">
        <f t="shared" ref="T90:T92" si="70">S90*M90</f>
        <v>0</v>
      </c>
      <c r="U90" s="184"/>
      <c r="V90" s="182"/>
      <c r="W90" s="182"/>
      <c r="X90" s="185"/>
    </row>
    <row r="91" spans="1:24" ht="39" x14ac:dyDescent="0.25">
      <c r="A91" s="186">
        <f t="shared" si="37"/>
        <v>880</v>
      </c>
      <c r="B91" s="187" t="s">
        <v>30</v>
      </c>
      <c r="C91" s="187" t="s">
        <v>31</v>
      </c>
      <c r="D91" s="187" t="s">
        <v>32</v>
      </c>
      <c r="E91" s="188"/>
      <c r="F91" s="188"/>
      <c r="G91" s="189"/>
      <c r="H91" s="190" t="s">
        <v>177</v>
      </c>
      <c r="I91" s="189"/>
      <c r="J91" s="189"/>
      <c r="K91" s="191" t="s">
        <v>29</v>
      </c>
      <c r="L91" s="191"/>
      <c r="M91" s="192">
        <v>5</v>
      </c>
      <c r="N91" s="193"/>
      <c r="O91" s="192"/>
      <c r="P91" s="192"/>
      <c r="Q91" s="194">
        <f t="shared" si="68"/>
        <v>0</v>
      </c>
      <c r="R91" s="192">
        <v>22</v>
      </c>
      <c r="S91" s="195">
        <f t="shared" si="69"/>
        <v>0</v>
      </c>
      <c r="T91" s="194">
        <f t="shared" si="70"/>
        <v>0</v>
      </c>
      <c r="U91" s="196"/>
      <c r="V91" s="194"/>
      <c r="W91" s="194"/>
      <c r="X91" s="197"/>
    </row>
    <row r="92" spans="1:24" ht="39.75" thickBot="1" x14ac:dyDescent="0.3">
      <c r="A92" s="186">
        <f t="shared" si="37"/>
        <v>890</v>
      </c>
      <c r="B92" s="187" t="s">
        <v>33</v>
      </c>
      <c r="C92" s="187" t="s">
        <v>39</v>
      </c>
      <c r="D92" s="187" t="s">
        <v>32</v>
      </c>
      <c r="E92" s="188"/>
      <c r="F92" s="188"/>
      <c r="G92" s="189"/>
      <c r="H92" s="190" t="s">
        <v>177</v>
      </c>
      <c r="I92" s="189"/>
      <c r="J92" s="189"/>
      <c r="K92" s="191" t="s">
        <v>29</v>
      </c>
      <c r="L92" s="191"/>
      <c r="M92" s="192">
        <v>5</v>
      </c>
      <c r="N92" s="193"/>
      <c r="O92" s="192"/>
      <c r="P92" s="192"/>
      <c r="Q92" s="194">
        <f t="shared" si="68"/>
        <v>0</v>
      </c>
      <c r="R92" s="192">
        <v>22</v>
      </c>
      <c r="S92" s="195">
        <f t="shared" si="69"/>
        <v>0</v>
      </c>
      <c r="T92" s="194">
        <f t="shared" si="70"/>
        <v>0</v>
      </c>
      <c r="U92" s="196"/>
      <c r="V92" s="194"/>
      <c r="W92" s="194"/>
      <c r="X92" s="197"/>
    </row>
    <row r="93" spans="1:24" ht="65.25" thickBot="1" x14ac:dyDescent="0.3">
      <c r="A93" s="186">
        <f t="shared" si="37"/>
        <v>900</v>
      </c>
      <c r="B93" s="198" t="s">
        <v>44</v>
      </c>
      <c r="C93" s="198" t="s">
        <v>45</v>
      </c>
      <c r="D93" s="198" t="s">
        <v>46</v>
      </c>
      <c r="E93" s="198"/>
      <c r="F93" s="199"/>
      <c r="G93" s="217" t="s">
        <v>190</v>
      </c>
      <c r="H93" s="201" t="s">
        <v>177</v>
      </c>
      <c r="I93" s="200"/>
      <c r="J93" s="200"/>
      <c r="K93" s="199" t="s">
        <v>29</v>
      </c>
      <c r="L93" s="199"/>
      <c r="M93" s="202">
        <v>1</v>
      </c>
      <c r="N93" s="50">
        <f>'PRILOGA 1 PREDRAČUNA'!$F$33</f>
        <v>0</v>
      </c>
      <c r="O93" s="202"/>
      <c r="P93" s="202"/>
      <c r="Q93" s="204">
        <f>M93*N93</f>
        <v>0</v>
      </c>
      <c r="R93" s="202">
        <v>22</v>
      </c>
      <c r="S93" s="205">
        <f>(1+(R93/100))*N93</f>
        <v>0</v>
      </c>
      <c r="T93" s="204">
        <f>S93*M93</f>
        <v>0</v>
      </c>
      <c r="U93" s="206"/>
      <c r="V93" s="204">
        <f>SUM(Q90:Q93)</f>
        <v>0</v>
      </c>
      <c r="W93" s="204">
        <f>SUM(T90:T93)</f>
        <v>0</v>
      </c>
      <c r="X93" s="207"/>
    </row>
    <row r="94" spans="1:24" ht="40.5" thickTop="1" x14ac:dyDescent="0.3">
      <c r="A94" s="186">
        <f t="shared" ref="A94:A121" si="71">A93+10</f>
        <v>910</v>
      </c>
      <c r="B94" s="236" t="s">
        <v>37</v>
      </c>
      <c r="C94" s="175" t="s">
        <v>27</v>
      </c>
      <c r="D94" s="176"/>
      <c r="E94" s="176"/>
      <c r="F94" s="176"/>
      <c r="G94" s="177"/>
      <c r="H94" s="178" t="s">
        <v>38</v>
      </c>
      <c r="I94" s="177"/>
      <c r="J94" s="177"/>
      <c r="K94" s="179" t="s">
        <v>29</v>
      </c>
      <c r="L94" s="179"/>
      <c r="M94" s="180">
        <v>1</v>
      </c>
      <c r="N94" s="181"/>
      <c r="O94" s="180"/>
      <c r="P94" s="180"/>
      <c r="Q94" s="182">
        <f t="shared" ref="Q94:Q96" si="72">M94*N94</f>
        <v>0</v>
      </c>
      <c r="R94" s="180">
        <v>22</v>
      </c>
      <c r="S94" s="183">
        <f t="shared" ref="S94:S96" si="73">(1+(R94/100))*N94</f>
        <v>0</v>
      </c>
      <c r="T94" s="182">
        <f t="shared" ref="T94:T96" si="74">S94*M94</f>
        <v>0</v>
      </c>
      <c r="U94" s="184"/>
      <c r="V94" s="182"/>
      <c r="W94" s="182"/>
      <c r="X94" s="185"/>
    </row>
    <row r="95" spans="1:24" ht="39" x14ac:dyDescent="0.25">
      <c r="A95" s="186">
        <f t="shared" si="71"/>
        <v>920</v>
      </c>
      <c r="B95" s="187" t="s">
        <v>30</v>
      </c>
      <c r="C95" s="187" t="s">
        <v>31</v>
      </c>
      <c r="D95" s="187" t="s">
        <v>32</v>
      </c>
      <c r="E95" s="188"/>
      <c r="F95" s="188"/>
      <c r="G95" s="189"/>
      <c r="H95" s="190" t="s">
        <v>38</v>
      </c>
      <c r="I95" s="189"/>
      <c r="J95" s="189"/>
      <c r="K95" s="191" t="s">
        <v>29</v>
      </c>
      <c r="L95" s="191"/>
      <c r="M95" s="192">
        <v>5</v>
      </c>
      <c r="N95" s="193"/>
      <c r="O95" s="192"/>
      <c r="P95" s="192"/>
      <c r="Q95" s="194">
        <f t="shared" si="72"/>
        <v>0</v>
      </c>
      <c r="R95" s="192">
        <v>22</v>
      </c>
      <c r="S95" s="195">
        <f t="shared" si="73"/>
        <v>0</v>
      </c>
      <c r="T95" s="194">
        <f t="shared" si="74"/>
        <v>0</v>
      </c>
      <c r="U95" s="196"/>
      <c r="V95" s="194"/>
      <c r="W95" s="194"/>
      <c r="X95" s="197"/>
    </row>
    <row r="96" spans="1:24" ht="39.75" thickBot="1" x14ac:dyDescent="0.3">
      <c r="A96" s="186">
        <f t="shared" si="71"/>
        <v>930</v>
      </c>
      <c r="B96" s="187" t="s">
        <v>33</v>
      </c>
      <c r="C96" s="187" t="s">
        <v>39</v>
      </c>
      <c r="D96" s="187" t="s">
        <v>32</v>
      </c>
      <c r="E96" s="188"/>
      <c r="F96" s="188"/>
      <c r="G96" s="189"/>
      <c r="H96" s="190" t="s">
        <v>38</v>
      </c>
      <c r="I96" s="189"/>
      <c r="J96" s="189"/>
      <c r="K96" s="191" t="s">
        <v>29</v>
      </c>
      <c r="L96" s="191"/>
      <c r="M96" s="192">
        <v>5</v>
      </c>
      <c r="N96" s="193"/>
      <c r="O96" s="192"/>
      <c r="P96" s="192"/>
      <c r="Q96" s="194">
        <f t="shared" si="72"/>
        <v>0</v>
      </c>
      <c r="R96" s="192">
        <v>22</v>
      </c>
      <c r="S96" s="195">
        <f t="shared" si="73"/>
        <v>0</v>
      </c>
      <c r="T96" s="194">
        <f t="shared" si="74"/>
        <v>0</v>
      </c>
      <c r="U96" s="196"/>
      <c r="V96" s="194"/>
      <c r="W96" s="194"/>
      <c r="X96" s="197"/>
    </row>
    <row r="97" spans="1:24" ht="52.5" thickBot="1" x14ac:dyDescent="0.3">
      <c r="A97" s="186">
        <f t="shared" si="71"/>
        <v>940</v>
      </c>
      <c r="B97" s="254" t="s">
        <v>179</v>
      </c>
      <c r="C97" s="254" t="s">
        <v>45</v>
      </c>
      <c r="D97" s="254" t="s">
        <v>189</v>
      </c>
      <c r="E97" s="198"/>
      <c r="F97" s="199"/>
      <c r="G97" s="217" t="s">
        <v>190</v>
      </c>
      <c r="H97" s="201" t="s">
        <v>38</v>
      </c>
      <c r="I97" s="200"/>
      <c r="J97" s="200"/>
      <c r="K97" s="199" t="s">
        <v>29</v>
      </c>
      <c r="L97" s="199"/>
      <c r="M97" s="202">
        <v>1</v>
      </c>
      <c r="N97" s="50">
        <f>'PRILOGA 1 PREDRAČUNA'!$F$34</f>
        <v>0</v>
      </c>
      <c r="O97" s="202"/>
      <c r="P97" s="202"/>
      <c r="Q97" s="204">
        <f>M97*N97</f>
        <v>0</v>
      </c>
      <c r="R97" s="202">
        <v>22</v>
      </c>
      <c r="S97" s="205">
        <f>(1+(R97/100))*N97</f>
        <v>0</v>
      </c>
      <c r="T97" s="204">
        <f>S97*M97</f>
        <v>0</v>
      </c>
      <c r="U97" s="206"/>
      <c r="V97" s="204">
        <f>SUM(Q94:Q97)</f>
        <v>0</v>
      </c>
      <c r="W97" s="204">
        <f>SUM(T94:T97)</f>
        <v>0</v>
      </c>
      <c r="X97" s="207"/>
    </row>
    <row r="98" spans="1:24" ht="39" x14ac:dyDescent="0.25">
      <c r="A98" s="186">
        <f t="shared" si="71"/>
        <v>950</v>
      </c>
      <c r="B98" s="241" t="s">
        <v>40</v>
      </c>
      <c r="C98" s="175" t="s">
        <v>27</v>
      </c>
      <c r="D98" s="176"/>
      <c r="E98" s="176"/>
      <c r="F98" s="176"/>
      <c r="G98" s="177"/>
      <c r="H98" s="178" t="s">
        <v>41</v>
      </c>
      <c r="I98" s="177"/>
      <c r="J98" s="177"/>
      <c r="K98" s="179" t="s">
        <v>29</v>
      </c>
      <c r="L98" s="179"/>
      <c r="M98" s="180">
        <v>1</v>
      </c>
      <c r="N98" s="181"/>
      <c r="O98" s="180"/>
      <c r="P98" s="180"/>
      <c r="Q98" s="182">
        <f t="shared" ref="Q98:Q100" si="75">M98*N98</f>
        <v>0</v>
      </c>
      <c r="R98" s="180">
        <v>22</v>
      </c>
      <c r="S98" s="183">
        <f t="shared" ref="S98:S100" si="76">(1+(R98/100))*N98</f>
        <v>0</v>
      </c>
      <c r="T98" s="182">
        <f t="shared" ref="T98:T100" si="77">S98*M98</f>
        <v>0</v>
      </c>
      <c r="U98" s="184"/>
      <c r="V98" s="182"/>
      <c r="W98" s="182"/>
      <c r="X98" s="185"/>
    </row>
    <row r="99" spans="1:24" ht="39" x14ac:dyDescent="0.25">
      <c r="A99" s="186">
        <f t="shared" si="71"/>
        <v>960</v>
      </c>
      <c r="B99" s="187" t="s">
        <v>30</v>
      </c>
      <c r="C99" s="187" t="s">
        <v>31</v>
      </c>
      <c r="D99" s="187" t="s">
        <v>32</v>
      </c>
      <c r="E99" s="188"/>
      <c r="F99" s="188"/>
      <c r="G99" s="189"/>
      <c r="H99" s="190" t="s">
        <v>41</v>
      </c>
      <c r="I99" s="189"/>
      <c r="J99" s="189"/>
      <c r="K99" s="191" t="s">
        <v>29</v>
      </c>
      <c r="L99" s="191"/>
      <c r="M99" s="192">
        <v>5</v>
      </c>
      <c r="N99" s="193"/>
      <c r="O99" s="192"/>
      <c r="P99" s="192"/>
      <c r="Q99" s="194">
        <f t="shared" si="75"/>
        <v>0</v>
      </c>
      <c r="R99" s="192">
        <v>22</v>
      </c>
      <c r="S99" s="195">
        <f t="shared" si="76"/>
        <v>0</v>
      </c>
      <c r="T99" s="194">
        <f t="shared" si="77"/>
        <v>0</v>
      </c>
      <c r="U99" s="196"/>
      <c r="V99" s="194"/>
      <c r="W99" s="194"/>
      <c r="X99" s="197"/>
    </row>
    <row r="100" spans="1:24" ht="39.75" thickBot="1" x14ac:dyDescent="0.3">
      <c r="A100" s="186">
        <f t="shared" si="71"/>
        <v>970</v>
      </c>
      <c r="B100" s="187" t="s">
        <v>33</v>
      </c>
      <c r="C100" s="187" t="s">
        <v>39</v>
      </c>
      <c r="D100" s="187" t="s">
        <v>32</v>
      </c>
      <c r="E100" s="188"/>
      <c r="F100" s="188"/>
      <c r="G100" s="189"/>
      <c r="H100" s="190" t="s">
        <v>41</v>
      </c>
      <c r="I100" s="189"/>
      <c r="J100" s="189"/>
      <c r="K100" s="191" t="s">
        <v>29</v>
      </c>
      <c r="L100" s="191"/>
      <c r="M100" s="192">
        <v>5</v>
      </c>
      <c r="N100" s="193"/>
      <c r="O100" s="192"/>
      <c r="P100" s="192"/>
      <c r="Q100" s="194">
        <f t="shared" si="75"/>
        <v>0</v>
      </c>
      <c r="R100" s="192">
        <v>22</v>
      </c>
      <c r="S100" s="195">
        <f t="shared" si="76"/>
        <v>0</v>
      </c>
      <c r="T100" s="194">
        <f t="shared" si="77"/>
        <v>0</v>
      </c>
      <c r="U100" s="196"/>
      <c r="V100" s="194"/>
      <c r="W100" s="194"/>
      <c r="X100" s="197"/>
    </row>
    <row r="101" spans="1:24" ht="64.5" x14ac:dyDescent="0.25">
      <c r="A101" s="280">
        <f t="shared" si="71"/>
        <v>980</v>
      </c>
      <c r="B101" s="252" t="s">
        <v>34</v>
      </c>
      <c r="C101" s="252" t="s">
        <v>231</v>
      </c>
      <c r="D101" s="252" t="s">
        <v>232</v>
      </c>
      <c r="E101" s="198"/>
      <c r="F101" s="199"/>
      <c r="G101" s="200"/>
      <c r="H101" s="201" t="s">
        <v>41</v>
      </c>
      <c r="I101" s="200"/>
      <c r="J101" s="200"/>
      <c r="K101" s="199" t="s">
        <v>29</v>
      </c>
      <c r="L101" s="199"/>
      <c r="M101" s="265"/>
      <c r="N101" s="50"/>
      <c r="O101" s="202"/>
      <c r="P101" s="202"/>
      <c r="Q101" s="204">
        <f>M101*N101</f>
        <v>0</v>
      </c>
      <c r="R101" s="202">
        <v>22</v>
      </c>
      <c r="S101" s="205">
        <f>(1+(R101/100))*N101</f>
        <v>0</v>
      </c>
      <c r="T101" s="204">
        <f>S101*M101</f>
        <v>0</v>
      </c>
      <c r="U101" s="206"/>
      <c r="V101" s="204">
        <f>SUM(Q98:Q101)</f>
        <v>0</v>
      </c>
      <c r="W101" s="204">
        <f>SUM(T98:T101)</f>
        <v>0</v>
      </c>
      <c r="X101" s="207"/>
    </row>
    <row r="102" spans="1:24" ht="39" x14ac:dyDescent="0.25">
      <c r="A102" s="186">
        <f t="shared" si="71"/>
        <v>990</v>
      </c>
      <c r="B102" s="241" t="s">
        <v>42</v>
      </c>
      <c r="C102" s="175" t="s">
        <v>27</v>
      </c>
      <c r="D102" s="176"/>
      <c r="E102" s="176"/>
      <c r="F102" s="176"/>
      <c r="G102" s="177"/>
      <c r="H102" s="178" t="s">
        <v>43</v>
      </c>
      <c r="I102" s="177"/>
      <c r="J102" s="177"/>
      <c r="K102" s="179" t="s">
        <v>29</v>
      </c>
      <c r="L102" s="179"/>
      <c r="M102" s="180">
        <v>1</v>
      </c>
      <c r="N102" s="181"/>
      <c r="O102" s="180"/>
      <c r="P102" s="180"/>
      <c r="Q102" s="182">
        <f t="shared" ref="Q102:Q104" si="78">M102*N102</f>
        <v>0</v>
      </c>
      <c r="R102" s="180">
        <v>22</v>
      </c>
      <c r="S102" s="183">
        <f t="shared" ref="S102:S104" si="79">(1+(R102/100))*N102</f>
        <v>0</v>
      </c>
      <c r="T102" s="182">
        <f t="shared" ref="T102:T104" si="80">S102*M102</f>
        <v>0</v>
      </c>
      <c r="U102" s="184"/>
      <c r="V102" s="182"/>
      <c r="W102" s="182"/>
      <c r="X102" s="185"/>
    </row>
    <row r="103" spans="1:24" ht="39" x14ac:dyDescent="0.25">
      <c r="A103" s="186">
        <f t="shared" si="71"/>
        <v>1000</v>
      </c>
      <c r="B103" s="187" t="s">
        <v>30</v>
      </c>
      <c r="C103" s="187" t="s">
        <v>31</v>
      </c>
      <c r="D103" s="187" t="s">
        <v>32</v>
      </c>
      <c r="E103" s="188"/>
      <c r="F103" s="188"/>
      <c r="G103" s="189"/>
      <c r="H103" s="190" t="s">
        <v>43</v>
      </c>
      <c r="I103" s="189"/>
      <c r="J103" s="189"/>
      <c r="K103" s="191" t="s">
        <v>29</v>
      </c>
      <c r="L103" s="191"/>
      <c r="M103" s="192">
        <v>5</v>
      </c>
      <c r="N103" s="193"/>
      <c r="O103" s="192"/>
      <c r="P103" s="192"/>
      <c r="Q103" s="194">
        <f t="shared" si="78"/>
        <v>0</v>
      </c>
      <c r="R103" s="192">
        <v>22</v>
      </c>
      <c r="S103" s="195">
        <f t="shared" si="79"/>
        <v>0</v>
      </c>
      <c r="T103" s="194">
        <f t="shared" si="80"/>
        <v>0</v>
      </c>
      <c r="U103" s="196"/>
      <c r="V103" s="194"/>
      <c r="W103" s="194"/>
      <c r="X103" s="197"/>
    </row>
    <row r="104" spans="1:24" ht="39.75" thickBot="1" x14ac:dyDescent="0.3">
      <c r="A104" s="186">
        <f t="shared" si="71"/>
        <v>1010</v>
      </c>
      <c r="B104" s="187" t="s">
        <v>33</v>
      </c>
      <c r="C104" s="187" t="s">
        <v>39</v>
      </c>
      <c r="D104" s="187" t="s">
        <v>32</v>
      </c>
      <c r="E104" s="188"/>
      <c r="F104" s="188"/>
      <c r="G104" s="189"/>
      <c r="H104" s="190" t="s">
        <v>43</v>
      </c>
      <c r="I104" s="189"/>
      <c r="J104" s="189"/>
      <c r="K104" s="191" t="s">
        <v>29</v>
      </c>
      <c r="L104" s="191"/>
      <c r="M104" s="192">
        <v>5</v>
      </c>
      <c r="N104" s="193"/>
      <c r="O104" s="192"/>
      <c r="P104" s="192"/>
      <c r="Q104" s="194">
        <f t="shared" si="78"/>
        <v>0</v>
      </c>
      <c r="R104" s="192">
        <v>22</v>
      </c>
      <c r="S104" s="195">
        <f t="shared" si="79"/>
        <v>0</v>
      </c>
      <c r="T104" s="194">
        <f t="shared" si="80"/>
        <v>0</v>
      </c>
      <c r="U104" s="196"/>
      <c r="V104" s="194"/>
      <c r="W104" s="194"/>
      <c r="X104" s="197"/>
    </row>
    <row r="105" spans="1:24" ht="65.25" thickBot="1" x14ac:dyDescent="0.3">
      <c r="A105" s="186">
        <f t="shared" si="71"/>
        <v>1020</v>
      </c>
      <c r="B105" s="198" t="s">
        <v>44</v>
      </c>
      <c r="C105" s="198" t="s">
        <v>45</v>
      </c>
      <c r="D105" s="198" t="s">
        <v>46</v>
      </c>
      <c r="E105" s="198"/>
      <c r="F105" s="199"/>
      <c r="G105" s="217" t="s">
        <v>190</v>
      </c>
      <c r="H105" s="201" t="s">
        <v>43</v>
      </c>
      <c r="I105" s="200"/>
      <c r="J105" s="200"/>
      <c r="K105" s="199" t="s">
        <v>29</v>
      </c>
      <c r="L105" s="199"/>
      <c r="M105" s="202">
        <v>1</v>
      </c>
      <c r="N105" s="50">
        <f>'PRILOGA 1 PREDRAČUNA'!$F$40</f>
        <v>0</v>
      </c>
      <c r="O105" s="202"/>
      <c r="P105" s="202"/>
      <c r="Q105" s="204">
        <f>M105*N105</f>
        <v>0</v>
      </c>
      <c r="R105" s="202">
        <v>22</v>
      </c>
      <c r="S105" s="205">
        <f>(1+(R105/100))*N105</f>
        <v>0</v>
      </c>
      <c r="T105" s="204">
        <f>S105*M105</f>
        <v>0</v>
      </c>
      <c r="U105" s="206"/>
      <c r="V105" s="204">
        <f>SUM(Q102:Q105)</f>
        <v>0</v>
      </c>
      <c r="W105" s="204">
        <f>SUM(T102:T105)</f>
        <v>0</v>
      </c>
      <c r="X105" s="207"/>
    </row>
    <row r="106" spans="1:24" ht="39" x14ac:dyDescent="0.25">
      <c r="A106" s="186">
        <f t="shared" si="71"/>
        <v>1030</v>
      </c>
      <c r="B106" s="241" t="s">
        <v>47</v>
      </c>
      <c r="C106" s="175" t="s">
        <v>27</v>
      </c>
      <c r="D106" s="176"/>
      <c r="E106" s="176"/>
      <c r="F106" s="176"/>
      <c r="G106" s="177"/>
      <c r="H106" s="178" t="s">
        <v>48</v>
      </c>
      <c r="I106" s="177"/>
      <c r="J106" s="177"/>
      <c r="K106" s="179" t="s">
        <v>29</v>
      </c>
      <c r="L106" s="179"/>
      <c r="M106" s="180">
        <v>1</v>
      </c>
      <c r="N106" s="181"/>
      <c r="O106" s="180"/>
      <c r="P106" s="180"/>
      <c r="Q106" s="182">
        <f t="shared" ref="Q106:Q108" si="81">M106*N106</f>
        <v>0</v>
      </c>
      <c r="R106" s="180">
        <v>22</v>
      </c>
      <c r="S106" s="183">
        <f t="shared" ref="S106:S108" si="82">(1+(R106/100))*N106</f>
        <v>0</v>
      </c>
      <c r="T106" s="182">
        <f t="shared" ref="T106:T108" si="83">S106*M106</f>
        <v>0</v>
      </c>
      <c r="U106" s="184"/>
      <c r="V106" s="182"/>
      <c r="W106" s="182"/>
      <c r="X106" s="185"/>
    </row>
    <row r="107" spans="1:24" ht="39" x14ac:dyDescent="0.25">
      <c r="A107" s="186">
        <f t="shared" si="71"/>
        <v>1040</v>
      </c>
      <c r="B107" s="187" t="s">
        <v>30</v>
      </c>
      <c r="C107" s="187" t="s">
        <v>31</v>
      </c>
      <c r="D107" s="187" t="s">
        <v>32</v>
      </c>
      <c r="E107" s="188"/>
      <c r="F107" s="188"/>
      <c r="G107" s="189"/>
      <c r="H107" s="190" t="s">
        <v>48</v>
      </c>
      <c r="I107" s="189"/>
      <c r="J107" s="189"/>
      <c r="K107" s="191" t="s">
        <v>29</v>
      </c>
      <c r="L107" s="191"/>
      <c r="M107" s="192">
        <v>5</v>
      </c>
      <c r="N107" s="193"/>
      <c r="O107" s="192"/>
      <c r="P107" s="192"/>
      <c r="Q107" s="194">
        <f t="shared" si="81"/>
        <v>0</v>
      </c>
      <c r="R107" s="192">
        <v>22</v>
      </c>
      <c r="S107" s="195">
        <f t="shared" si="82"/>
        <v>0</v>
      </c>
      <c r="T107" s="194">
        <f t="shared" si="83"/>
        <v>0</v>
      </c>
      <c r="U107" s="196"/>
      <c r="V107" s="194"/>
      <c r="W107" s="194"/>
      <c r="X107" s="197"/>
    </row>
    <row r="108" spans="1:24" ht="39.75" thickBot="1" x14ac:dyDescent="0.3">
      <c r="A108" s="186">
        <f t="shared" si="71"/>
        <v>1050</v>
      </c>
      <c r="B108" s="187" t="s">
        <v>33</v>
      </c>
      <c r="C108" s="187" t="s">
        <v>39</v>
      </c>
      <c r="D108" s="187" t="s">
        <v>32</v>
      </c>
      <c r="E108" s="188"/>
      <c r="F108" s="188"/>
      <c r="G108" s="189"/>
      <c r="H108" s="190" t="s">
        <v>48</v>
      </c>
      <c r="I108" s="189"/>
      <c r="J108" s="189"/>
      <c r="K108" s="191" t="s">
        <v>29</v>
      </c>
      <c r="L108" s="191"/>
      <c r="M108" s="192">
        <v>5</v>
      </c>
      <c r="N108" s="193"/>
      <c r="O108" s="192"/>
      <c r="P108" s="192"/>
      <c r="Q108" s="194">
        <f t="shared" si="81"/>
        <v>0</v>
      </c>
      <c r="R108" s="192">
        <v>22</v>
      </c>
      <c r="S108" s="195">
        <f t="shared" si="82"/>
        <v>0</v>
      </c>
      <c r="T108" s="194">
        <f t="shared" si="83"/>
        <v>0</v>
      </c>
      <c r="U108" s="196"/>
      <c r="V108" s="194"/>
      <c r="W108" s="194"/>
      <c r="X108" s="197"/>
    </row>
    <row r="109" spans="1:24" ht="65.25" thickBot="1" x14ac:dyDescent="0.3">
      <c r="A109" s="186">
        <f t="shared" si="71"/>
        <v>1060</v>
      </c>
      <c r="B109" s="198" t="s">
        <v>44</v>
      </c>
      <c r="C109" s="198" t="s">
        <v>206</v>
      </c>
      <c r="D109" s="198" t="s">
        <v>46</v>
      </c>
      <c r="E109" s="198"/>
      <c r="F109" s="199"/>
      <c r="G109" s="217" t="s">
        <v>190</v>
      </c>
      <c r="H109" s="201" t="s">
        <v>48</v>
      </c>
      <c r="I109" s="200"/>
      <c r="J109" s="200"/>
      <c r="K109" s="199" t="s">
        <v>29</v>
      </c>
      <c r="L109" s="199"/>
      <c r="M109" s="202">
        <v>1</v>
      </c>
      <c r="N109" s="50">
        <f>'PRILOGA 1 PREDRAČUNA'!$F$46</f>
        <v>0</v>
      </c>
      <c r="O109" s="202"/>
      <c r="P109" s="202"/>
      <c r="Q109" s="204">
        <f>M109*N109</f>
        <v>0</v>
      </c>
      <c r="R109" s="202">
        <v>22</v>
      </c>
      <c r="S109" s="205">
        <f>(1+(R109/100))*N109</f>
        <v>0</v>
      </c>
      <c r="T109" s="204">
        <f>S109*M109</f>
        <v>0</v>
      </c>
      <c r="U109" s="206"/>
      <c r="V109" s="204">
        <f>SUM(Q106:Q109)</f>
        <v>0</v>
      </c>
      <c r="W109" s="204">
        <f>SUM(T106:T109)</f>
        <v>0</v>
      </c>
      <c r="X109" s="207"/>
    </row>
    <row r="110" spans="1:24" ht="39" x14ac:dyDescent="0.25">
      <c r="A110" s="186">
        <f t="shared" si="71"/>
        <v>1070</v>
      </c>
      <c r="B110" s="241" t="s">
        <v>49</v>
      </c>
      <c r="C110" s="175" t="s">
        <v>27</v>
      </c>
      <c r="D110" s="176"/>
      <c r="E110" s="176"/>
      <c r="F110" s="176"/>
      <c r="G110" s="177"/>
      <c r="H110" s="178" t="s">
        <v>50</v>
      </c>
      <c r="I110" s="177"/>
      <c r="J110" s="177"/>
      <c r="K110" s="179" t="s">
        <v>29</v>
      </c>
      <c r="L110" s="179"/>
      <c r="M110" s="180">
        <v>1</v>
      </c>
      <c r="N110" s="181"/>
      <c r="O110" s="180"/>
      <c r="P110" s="180"/>
      <c r="Q110" s="182">
        <f t="shared" ref="Q110:Q112" si="84">M110*N110</f>
        <v>0</v>
      </c>
      <c r="R110" s="180">
        <v>22</v>
      </c>
      <c r="S110" s="183">
        <f t="shared" ref="S110:S112" si="85">(1+(R110/100))*N110</f>
        <v>0</v>
      </c>
      <c r="T110" s="182">
        <f t="shared" ref="T110:T112" si="86">S110*M110</f>
        <v>0</v>
      </c>
      <c r="U110" s="184"/>
      <c r="V110" s="182"/>
      <c r="W110" s="182"/>
      <c r="X110" s="185"/>
    </row>
    <row r="111" spans="1:24" ht="39" x14ac:dyDescent="0.25">
      <c r="A111" s="186">
        <f t="shared" si="71"/>
        <v>1080</v>
      </c>
      <c r="B111" s="187" t="s">
        <v>30</v>
      </c>
      <c r="C111" s="187" t="s">
        <v>31</v>
      </c>
      <c r="D111" s="187" t="s">
        <v>32</v>
      </c>
      <c r="E111" s="188"/>
      <c r="F111" s="188"/>
      <c r="G111" s="189"/>
      <c r="H111" s="190" t="s">
        <v>50</v>
      </c>
      <c r="I111" s="189"/>
      <c r="J111" s="189"/>
      <c r="K111" s="191" t="s">
        <v>29</v>
      </c>
      <c r="L111" s="191"/>
      <c r="M111" s="192">
        <v>5</v>
      </c>
      <c r="N111" s="193"/>
      <c r="O111" s="192"/>
      <c r="P111" s="192"/>
      <c r="Q111" s="194">
        <f t="shared" si="84"/>
        <v>0</v>
      </c>
      <c r="R111" s="192">
        <v>22</v>
      </c>
      <c r="S111" s="195">
        <f t="shared" si="85"/>
        <v>0</v>
      </c>
      <c r="T111" s="194">
        <f t="shared" si="86"/>
        <v>0</v>
      </c>
      <c r="U111" s="196"/>
      <c r="V111" s="194"/>
      <c r="W111" s="194"/>
      <c r="X111" s="197"/>
    </row>
    <row r="112" spans="1:24" ht="39.75" thickBot="1" x14ac:dyDescent="0.3">
      <c r="A112" s="186">
        <f t="shared" si="71"/>
        <v>1090</v>
      </c>
      <c r="B112" s="187" t="s">
        <v>33</v>
      </c>
      <c r="C112" s="187" t="s">
        <v>39</v>
      </c>
      <c r="D112" s="187" t="s">
        <v>32</v>
      </c>
      <c r="E112" s="188"/>
      <c r="F112" s="188"/>
      <c r="G112" s="189"/>
      <c r="H112" s="190" t="s">
        <v>50</v>
      </c>
      <c r="I112" s="189"/>
      <c r="J112" s="189"/>
      <c r="K112" s="191" t="s">
        <v>29</v>
      </c>
      <c r="L112" s="191"/>
      <c r="M112" s="192">
        <v>5</v>
      </c>
      <c r="N112" s="193"/>
      <c r="O112" s="192"/>
      <c r="P112" s="192"/>
      <c r="Q112" s="194">
        <f t="shared" si="84"/>
        <v>0</v>
      </c>
      <c r="R112" s="192">
        <v>22</v>
      </c>
      <c r="S112" s="195">
        <f t="shared" si="85"/>
        <v>0</v>
      </c>
      <c r="T112" s="194">
        <f t="shared" si="86"/>
        <v>0</v>
      </c>
      <c r="U112" s="196"/>
      <c r="V112" s="194"/>
      <c r="W112" s="194"/>
      <c r="X112" s="197"/>
    </row>
    <row r="113" spans="1:24" ht="65.25" thickBot="1" x14ac:dyDescent="0.3">
      <c r="A113" s="186">
        <f t="shared" si="71"/>
        <v>1100</v>
      </c>
      <c r="B113" s="198" t="s">
        <v>44</v>
      </c>
      <c r="C113" s="198" t="s">
        <v>45</v>
      </c>
      <c r="D113" s="198" t="s">
        <v>46</v>
      </c>
      <c r="E113" s="198"/>
      <c r="F113" s="199"/>
      <c r="G113" s="217" t="s">
        <v>190</v>
      </c>
      <c r="H113" s="201" t="s">
        <v>50</v>
      </c>
      <c r="I113" s="200"/>
      <c r="J113" s="200"/>
      <c r="K113" s="199" t="s">
        <v>29</v>
      </c>
      <c r="L113" s="199"/>
      <c r="M113" s="202">
        <v>1</v>
      </c>
      <c r="N113" s="50">
        <f>'PRILOGA 1 PREDRAČUNA'!$F$47</f>
        <v>0</v>
      </c>
      <c r="O113" s="202"/>
      <c r="P113" s="202"/>
      <c r="Q113" s="204">
        <f>M113*N113</f>
        <v>0</v>
      </c>
      <c r="R113" s="202">
        <v>22</v>
      </c>
      <c r="S113" s="205">
        <f>(1+(R113/100))*N113</f>
        <v>0</v>
      </c>
      <c r="T113" s="204">
        <f>S113*M113</f>
        <v>0</v>
      </c>
      <c r="U113" s="206"/>
      <c r="V113" s="204">
        <f>SUM(Q110:Q113)</f>
        <v>0</v>
      </c>
      <c r="W113" s="204">
        <f>SUM(T110:T113)</f>
        <v>0</v>
      </c>
      <c r="X113" s="207"/>
    </row>
    <row r="114" spans="1:24" ht="39" x14ac:dyDescent="0.25">
      <c r="A114" s="186">
        <f t="shared" si="71"/>
        <v>1110</v>
      </c>
      <c r="B114" s="241" t="s">
        <v>51</v>
      </c>
      <c r="C114" s="175" t="s">
        <v>27</v>
      </c>
      <c r="D114" s="176"/>
      <c r="E114" s="176"/>
      <c r="F114" s="176"/>
      <c r="G114" s="177"/>
      <c r="H114" s="178" t="s">
        <v>52</v>
      </c>
      <c r="I114" s="177"/>
      <c r="J114" s="177"/>
      <c r="K114" s="179" t="s">
        <v>29</v>
      </c>
      <c r="L114" s="179"/>
      <c r="M114" s="180">
        <v>1</v>
      </c>
      <c r="N114" s="181"/>
      <c r="O114" s="180"/>
      <c r="P114" s="180"/>
      <c r="Q114" s="182">
        <f t="shared" ref="Q114:Q116" si="87">M114*N114</f>
        <v>0</v>
      </c>
      <c r="R114" s="180">
        <v>22</v>
      </c>
      <c r="S114" s="183">
        <f t="shared" ref="S114:S116" si="88">(1+(R114/100))*N114</f>
        <v>0</v>
      </c>
      <c r="T114" s="182">
        <f t="shared" ref="T114:T116" si="89">S114*M114</f>
        <v>0</v>
      </c>
      <c r="U114" s="184"/>
      <c r="V114" s="182"/>
      <c r="W114" s="182"/>
      <c r="X114" s="185"/>
    </row>
    <row r="115" spans="1:24" ht="39" x14ac:dyDescent="0.25">
      <c r="A115" s="186">
        <f t="shared" si="71"/>
        <v>1120</v>
      </c>
      <c r="B115" s="187" t="s">
        <v>30</v>
      </c>
      <c r="C115" s="187" t="s">
        <v>31</v>
      </c>
      <c r="D115" s="187" t="s">
        <v>32</v>
      </c>
      <c r="E115" s="188"/>
      <c r="F115" s="188"/>
      <c r="G115" s="189"/>
      <c r="H115" s="190" t="s">
        <v>52</v>
      </c>
      <c r="I115" s="189"/>
      <c r="J115" s="189"/>
      <c r="K115" s="191" t="s">
        <v>29</v>
      </c>
      <c r="L115" s="191"/>
      <c r="M115" s="192">
        <v>5</v>
      </c>
      <c r="N115" s="193"/>
      <c r="O115" s="192"/>
      <c r="P115" s="192"/>
      <c r="Q115" s="194">
        <f t="shared" si="87"/>
        <v>0</v>
      </c>
      <c r="R115" s="192">
        <v>22</v>
      </c>
      <c r="S115" s="195">
        <f t="shared" si="88"/>
        <v>0</v>
      </c>
      <c r="T115" s="194">
        <f t="shared" si="89"/>
        <v>0</v>
      </c>
      <c r="U115" s="196"/>
      <c r="V115" s="194"/>
      <c r="W115" s="194"/>
      <c r="X115" s="197"/>
    </row>
    <row r="116" spans="1:24" ht="39.75" thickBot="1" x14ac:dyDescent="0.3">
      <c r="A116" s="186">
        <f t="shared" si="71"/>
        <v>1130</v>
      </c>
      <c r="B116" s="187" t="s">
        <v>33</v>
      </c>
      <c r="C116" s="187" t="s">
        <v>39</v>
      </c>
      <c r="D116" s="187" t="s">
        <v>32</v>
      </c>
      <c r="E116" s="188"/>
      <c r="F116" s="188"/>
      <c r="G116" s="189"/>
      <c r="H116" s="190" t="s">
        <v>52</v>
      </c>
      <c r="I116" s="189"/>
      <c r="J116" s="189"/>
      <c r="K116" s="191" t="s">
        <v>29</v>
      </c>
      <c r="L116" s="191"/>
      <c r="M116" s="192">
        <v>5</v>
      </c>
      <c r="N116" s="193"/>
      <c r="O116" s="192"/>
      <c r="P116" s="192"/>
      <c r="Q116" s="194">
        <f t="shared" si="87"/>
        <v>0</v>
      </c>
      <c r="R116" s="192">
        <v>22</v>
      </c>
      <c r="S116" s="195">
        <f t="shared" si="88"/>
        <v>0</v>
      </c>
      <c r="T116" s="194">
        <f t="shared" si="89"/>
        <v>0</v>
      </c>
      <c r="U116" s="196"/>
      <c r="V116" s="194"/>
      <c r="W116" s="194"/>
      <c r="X116" s="197"/>
    </row>
    <row r="117" spans="1:24" ht="64.5" x14ac:dyDescent="0.25">
      <c r="A117" s="186">
        <f t="shared" si="71"/>
        <v>1140</v>
      </c>
      <c r="B117" s="249" t="s">
        <v>207</v>
      </c>
      <c r="C117" s="249" t="s">
        <v>45</v>
      </c>
      <c r="D117" s="249" t="s">
        <v>46</v>
      </c>
      <c r="E117" s="198"/>
      <c r="F117" s="199"/>
      <c r="G117" s="217" t="s">
        <v>190</v>
      </c>
      <c r="H117" s="201" t="s">
        <v>52</v>
      </c>
      <c r="I117" s="200"/>
      <c r="J117" s="200"/>
      <c r="K117" s="199" t="s">
        <v>29</v>
      </c>
      <c r="L117" s="199"/>
      <c r="M117" s="202">
        <v>1</v>
      </c>
      <c r="N117" s="50">
        <f>'PRILOGA 1 PREDRAČUNA'!$F$49</f>
        <v>0</v>
      </c>
      <c r="O117" s="202"/>
      <c r="P117" s="202"/>
      <c r="Q117" s="204">
        <f>M117*N117</f>
        <v>0</v>
      </c>
      <c r="R117" s="202">
        <v>22</v>
      </c>
      <c r="S117" s="205">
        <f>(1+(R117/100))*N117</f>
        <v>0</v>
      </c>
      <c r="T117" s="204">
        <f>S117*M117</f>
        <v>0</v>
      </c>
      <c r="U117" s="206"/>
      <c r="V117" s="204">
        <f>SUM(Q114:Q117)</f>
        <v>0</v>
      </c>
      <c r="W117" s="204">
        <f>SUM(T114:T117)</f>
        <v>0</v>
      </c>
      <c r="X117" s="207"/>
    </row>
    <row r="118" spans="1:24" ht="39" x14ac:dyDescent="0.25">
      <c r="A118" s="186">
        <f t="shared" si="71"/>
        <v>1150</v>
      </c>
      <c r="B118" s="241" t="s">
        <v>53</v>
      </c>
      <c r="C118" s="175" t="s">
        <v>27</v>
      </c>
      <c r="D118" s="176"/>
      <c r="E118" s="176"/>
      <c r="F118" s="176"/>
      <c r="G118" s="177"/>
      <c r="H118" s="178" t="s">
        <v>54</v>
      </c>
      <c r="I118" s="177"/>
      <c r="J118" s="177"/>
      <c r="K118" s="179" t="s">
        <v>29</v>
      </c>
      <c r="L118" s="179"/>
      <c r="M118" s="180">
        <v>1</v>
      </c>
      <c r="N118" s="181"/>
      <c r="O118" s="180"/>
      <c r="P118" s="180"/>
      <c r="Q118" s="182">
        <f t="shared" ref="Q118:Q120" si="90">M118*N118</f>
        <v>0</v>
      </c>
      <c r="R118" s="180">
        <v>22</v>
      </c>
      <c r="S118" s="183">
        <f t="shared" ref="S118:S120" si="91">(1+(R118/100))*N118</f>
        <v>0</v>
      </c>
      <c r="T118" s="182">
        <f t="shared" ref="T118:T120" si="92">S118*M118</f>
        <v>0</v>
      </c>
      <c r="U118" s="184"/>
      <c r="V118" s="182"/>
      <c r="W118" s="182"/>
      <c r="X118" s="185"/>
    </row>
    <row r="119" spans="1:24" ht="39" x14ac:dyDescent="0.25">
      <c r="A119" s="186">
        <f t="shared" si="71"/>
        <v>1160</v>
      </c>
      <c r="B119" s="187" t="s">
        <v>30</v>
      </c>
      <c r="C119" s="187" t="s">
        <v>31</v>
      </c>
      <c r="D119" s="187" t="s">
        <v>32</v>
      </c>
      <c r="E119" s="188"/>
      <c r="F119" s="188"/>
      <c r="G119" s="189"/>
      <c r="H119" s="190" t="s">
        <v>54</v>
      </c>
      <c r="I119" s="189"/>
      <c r="J119" s="189"/>
      <c r="K119" s="191" t="s">
        <v>29</v>
      </c>
      <c r="L119" s="191"/>
      <c r="M119" s="192">
        <v>5</v>
      </c>
      <c r="N119" s="193"/>
      <c r="O119" s="192"/>
      <c r="P119" s="192"/>
      <c r="Q119" s="194">
        <f t="shared" si="90"/>
        <v>0</v>
      </c>
      <c r="R119" s="192">
        <v>22</v>
      </c>
      <c r="S119" s="195">
        <f t="shared" si="91"/>
        <v>0</v>
      </c>
      <c r="T119" s="194">
        <f t="shared" si="92"/>
        <v>0</v>
      </c>
      <c r="U119" s="196"/>
      <c r="V119" s="194"/>
      <c r="W119" s="194"/>
      <c r="X119" s="197"/>
    </row>
    <row r="120" spans="1:24" ht="39" x14ac:dyDescent="0.25">
      <c r="A120" s="280">
        <f t="shared" si="71"/>
        <v>1170</v>
      </c>
      <c r="B120" s="253" t="s">
        <v>33</v>
      </c>
      <c r="C120" s="253" t="s">
        <v>230</v>
      </c>
      <c r="D120" s="253" t="s">
        <v>32</v>
      </c>
      <c r="E120" s="188"/>
      <c r="F120" s="188"/>
      <c r="G120" s="189"/>
      <c r="H120" s="190" t="s">
        <v>54</v>
      </c>
      <c r="I120" s="189"/>
      <c r="J120" s="189"/>
      <c r="K120" s="191" t="s">
        <v>29</v>
      </c>
      <c r="L120" s="191"/>
      <c r="M120" s="266"/>
      <c r="N120" s="193"/>
      <c r="O120" s="192"/>
      <c r="P120" s="192"/>
      <c r="Q120" s="194">
        <f t="shared" si="90"/>
        <v>0</v>
      </c>
      <c r="R120" s="192">
        <v>22</v>
      </c>
      <c r="S120" s="195">
        <f t="shared" si="91"/>
        <v>0</v>
      </c>
      <c r="T120" s="194">
        <f t="shared" si="92"/>
        <v>0</v>
      </c>
      <c r="U120" s="196"/>
      <c r="V120" s="194"/>
      <c r="W120" s="194"/>
      <c r="X120" s="197"/>
    </row>
    <row r="121" spans="1:24" ht="64.5" x14ac:dyDescent="0.25">
      <c r="A121" s="280">
        <f t="shared" si="71"/>
        <v>1180</v>
      </c>
      <c r="B121" s="252" t="s">
        <v>34</v>
      </c>
      <c r="C121" s="252" t="s">
        <v>231</v>
      </c>
      <c r="D121" s="252" t="s">
        <v>232</v>
      </c>
      <c r="E121" s="198"/>
      <c r="F121" s="199"/>
      <c r="G121" s="200"/>
      <c r="H121" s="201" t="s">
        <v>54</v>
      </c>
      <c r="I121" s="200"/>
      <c r="J121" s="200"/>
      <c r="K121" s="199" t="s">
        <v>29</v>
      </c>
      <c r="L121" s="199"/>
      <c r="M121" s="265"/>
      <c r="N121" s="50"/>
      <c r="O121" s="202"/>
      <c r="P121" s="202"/>
      <c r="Q121" s="204">
        <f>M121*N121</f>
        <v>0</v>
      </c>
      <c r="R121" s="202">
        <v>22</v>
      </c>
      <c r="S121" s="205">
        <f>(1+(R121/100))*N121</f>
        <v>0</v>
      </c>
      <c r="T121" s="204">
        <f>S121*M121</f>
        <v>0</v>
      </c>
      <c r="U121" s="206"/>
      <c r="V121" s="204">
        <f>SUM(Q118:Q121)</f>
        <v>0</v>
      </c>
      <c r="W121" s="204">
        <f>SUM(T118:T121)</f>
        <v>0</v>
      </c>
      <c r="X121" s="207"/>
    </row>
    <row r="122" spans="1:24" x14ac:dyDescent="0.25">
      <c r="A122" s="161"/>
      <c r="B122" s="158"/>
      <c r="C122" s="159"/>
      <c r="D122" s="159"/>
      <c r="E122" s="159"/>
      <c r="F122" s="159"/>
      <c r="G122" s="159"/>
      <c r="H122" s="160"/>
      <c r="I122" s="159"/>
      <c r="J122" s="159"/>
      <c r="K122" s="159"/>
      <c r="L122" s="159"/>
      <c r="M122" s="161"/>
      <c r="N122" s="162"/>
      <c r="O122" s="161"/>
      <c r="P122" s="161"/>
      <c r="Q122" s="163"/>
      <c r="R122" s="161"/>
      <c r="S122" s="162"/>
      <c r="T122" s="163"/>
      <c r="U122" s="164"/>
      <c r="V122" s="163"/>
      <c r="W122" s="163"/>
      <c r="X122" s="161"/>
    </row>
    <row r="123" spans="1:24" x14ac:dyDescent="0.25">
      <c r="A123" s="161"/>
      <c r="B123" s="158"/>
      <c r="C123" s="159"/>
      <c r="D123" s="159"/>
      <c r="E123" s="159"/>
      <c r="F123" s="159"/>
      <c r="G123" s="159"/>
      <c r="H123" s="160"/>
      <c r="I123" s="159"/>
      <c r="J123" s="159"/>
      <c r="K123" s="159"/>
      <c r="L123" s="159"/>
      <c r="M123" s="161"/>
      <c r="N123" s="162"/>
      <c r="O123" s="161"/>
      <c r="P123" s="161"/>
      <c r="Q123" s="163"/>
      <c r="R123" s="161"/>
      <c r="S123" s="162"/>
      <c r="T123" s="163"/>
      <c r="U123" s="164"/>
      <c r="V123" s="163">
        <f>SUM(V7:V121)</f>
        <v>0</v>
      </c>
      <c r="W123" s="163">
        <f>SUM(W7:W121)</f>
        <v>0</v>
      </c>
      <c r="X123" s="161"/>
    </row>
    <row r="182" ht="25.5" customHeight="1" x14ac:dyDescent="0.25"/>
    <row r="185" ht="38.25" customHeight="1" x14ac:dyDescent="0.25"/>
  </sheetData>
  <pageMargins left="0.70866141732283472" right="0.70866141732283472" top="0.74803149606299213" bottom="0.74803149606299213" header="0.31496062992125984" footer="0.31496062992125984"/>
  <pageSetup paperSize="8" scale="38" fitToHeight="7" orientation="landscape" horizontalDpi="4294967294" verticalDpi="4294967294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1"/>
  <sheetViews>
    <sheetView view="pageLayout" zoomScaleNormal="100" workbookViewId="0">
      <selection activeCell="L7" sqref="L7"/>
    </sheetView>
  </sheetViews>
  <sheetFormatPr defaultRowHeight="15" x14ac:dyDescent="0.25"/>
  <cols>
    <col min="2" max="2" width="21.5703125" customWidth="1"/>
    <col min="3" max="3" width="35.42578125" customWidth="1"/>
    <col min="4" max="4" width="24.42578125" customWidth="1"/>
    <col min="5" max="5" width="13.140625" customWidth="1"/>
    <col min="6" max="6" width="18.7109375" customWidth="1"/>
  </cols>
  <sheetData>
    <row r="1" spans="1:6" ht="120" x14ac:dyDescent="0.25">
      <c r="A1" s="147" t="s">
        <v>55</v>
      </c>
      <c r="B1" s="147" t="s">
        <v>56</v>
      </c>
      <c r="C1" s="148" t="s">
        <v>57</v>
      </c>
      <c r="D1" s="149" t="s">
        <v>58</v>
      </c>
      <c r="E1" s="150" t="s">
        <v>59</v>
      </c>
      <c r="F1" s="151" t="s">
        <v>60</v>
      </c>
    </row>
    <row r="2" spans="1:6" ht="17.25" thickBot="1" x14ac:dyDescent="0.35">
      <c r="A2" s="152">
        <v>1</v>
      </c>
      <c r="B2" s="153">
        <v>2</v>
      </c>
      <c r="C2" s="154">
        <v>3</v>
      </c>
      <c r="D2" s="155">
        <v>4</v>
      </c>
      <c r="E2" s="155">
        <v>5</v>
      </c>
      <c r="F2" s="156">
        <v>6</v>
      </c>
    </row>
    <row r="3" spans="1:6" ht="34.5" thickTop="1" thickBot="1" x14ac:dyDescent="0.35">
      <c r="A3" s="66">
        <v>1</v>
      </c>
      <c r="B3" s="67" t="s">
        <v>61</v>
      </c>
      <c r="C3" s="68" t="s">
        <v>62</v>
      </c>
      <c r="D3" s="69" t="s">
        <v>63</v>
      </c>
      <c r="E3" s="267">
        <v>1200</v>
      </c>
      <c r="F3" s="50">
        <f>'SPECIFIKACIJA 1. SKLOP'!$L$23</f>
        <v>0</v>
      </c>
    </row>
    <row r="4" spans="1:6" ht="67.5" thickTop="1" thickBot="1" x14ac:dyDescent="0.35">
      <c r="A4" s="66">
        <v>2</v>
      </c>
      <c r="B4" s="67" t="s">
        <v>61</v>
      </c>
      <c r="C4" s="68" t="s">
        <v>64</v>
      </c>
      <c r="D4" s="69" t="s">
        <v>65</v>
      </c>
      <c r="E4" s="137">
        <v>12000</v>
      </c>
      <c r="F4" s="237">
        <v>0</v>
      </c>
    </row>
    <row r="5" spans="1:6" ht="32.25" thickTop="1" thickBot="1" x14ac:dyDescent="0.35">
      <c r="A5" s="66">
        <v>3</v>
      </c>
      <c r="B5" s="67" t="s">
        <v>61</v>
      </c>
      <c r="C5" s="68" t="s">
        <v>66</v>
      </c>
      <c r="D5" s="69" t="s">
        <v>67</v>
      </c>
      <c r="E5" s="137">
        <v>1500</v>
      </c>
      <c r="F5" s="50">
        <f>'SPECIFIKACIJA 3. SKLOP'!$L$23</f>
        <v>0</v>
      </c>
    </row>
    <row r="6" spans="1:6" ht="51" thickTop="1" thickBot="1" x14ac:dyDescent="0.35">
      <c r="A6" s="66">
        <v>4</v>
      </c>
      <c r="B6" s="67" t="s">
        <v>61</v>
      </c>
      <c r="C6" s="68" t="s">
        <v>68</v>
      </c>
      <c r="D6" s="69" t="s">
        <v>69</v>
      </c>
      <c r="E6" s="137">
        <v>3000</v>
      </c>
      <c r="F6" s="50">
        <f>'SPECIFIKACIJA 4. SKLOP'!$L$14</f>
        <v>0</v>
      </c>
    </row>
    <row r="7" spans="1:6" ht="67.5" thickTop="1" thickBot="1" x14ac:dyDescent="0.35">
      <c r="A7" s="66">
        <v>5</v>
      </c>
      <c r="B7" s="67" t="s">
        <v>61</v>
      </c>
      <c r="C7" s="68" t="s">
        <v>70</v>
      </c>
      <c r="D7" s="69" t="s">
        <v>71</v>
      </c>
      <c r="E7" s="137">
        <v>3000</v>
      </c>
      <c r="F7" s="50">
        <f>'SPECIFIKACIJA 5. SKLOP'!$L$14</f>
        <v>0</v>
      </c>
    </row>
    <row r="8" spans="1:6" ht="51" thickTop="1" thickBot="1" x14ac:dyDescent="0.35">
      <c r="A8" s="66">
        <v>6</v>
      </c>
      <c r="B8" s="67" t="s">
        <v>61</v>
      </c>
      <c r="C8" s="68" t="s">
        <v>72</v>
      </c>
      <c r="D8" s="69" t="s">
        <v>73</v>
      </c>
      <c r="E8" s="137">
        <v>1500</v>
      </c>
      <c r="F8" s="50">
        <f>'SPECIFIKACIJA 6. SKLOP'!$L$14</f>
        <v>0</v>
      </c>
    </row>
    <row r="9" spans="1:6" ht="62.25" thickTop="1" thickBot="1" x14ac:dyDescent="0.35">
      <c r="A9" s="66">
        <v>7</v>
      </c>
      <c r="B9" s="67" t="s">
        <v>61</v>
      </c>
      <c r="C9" s="68" t="s">
        <v>74</v>
      </c>
      <c r="D9" s="69" t="s">
        <v>75</v>
      </c>
      <c r="E9" s="137"/>
      <c r="F9" s="271">
        <v>0</v>
      </c>
    </row>
    <row r="10" spans="1:6" ht="51" thickTop="1" thickBot="1" x14ac:dyDescent="0.35">
      <c r="A10" s="66">
        <v>8</v>
      </c>
      <c r="B10" s="67" t="s">
        <v>61</v>
      </c>
      <c r="C10" s="68" t="s">
        <v>76</v>
      </c>
      <c r="D10" s="69" t="s">
        <v>77</v>
      </c>
      <c r="E10" s="267">
        <v>8100</v>
      </c>
      <c r="F10" s="271">
        <f>'SPECIFIKACIJA 8. SKLOP'!$L$14</f>
        <v>0</v>
      </c>
    </row>
    <row r="11" spans="1:6" ht="33.75" thickTop="1" x14ac:dyDescent="0.3">
      <c r="A11" s="71">
        <v>9</v>
      </c>
      <c r="B11" s="72" t="s">
        <v>61</v>
      </c>
      <c r="C11" s="73" t="s">
        <v>78</v>
      </c>
      <c r="D11" s="74" t="s">
        <v>79</v>
      </c>
      <c r="E11" s="134">
        <v>252</v>
      </c>
      <c r="F11" s="208">
        <f>'SPECIFIKACIJA 9. SKLOP'!$L$41</f>
        <v>0</v>
      </c>
    </row>
    <row r="12" spans="1:6" ht="30.75" x14ac:dyDescent="0.3">
      <c r="A12" s="7"/>
      <c r="B12" s="2"/>
      <c r="C12" s="3"/>
      <c r="D12" s="61" t="s">
        <v>80</v>
      </c>
      <c r="E12" s="135">
        <v>3019</v>
      </c>
      <c r="F12" s="223"/>
    </row>
    <row r="13" spans="1:6" ht="17.25" thickBot="1" x14ac:dyDescent="0.35">
      <c r="A13" s="75"/>
      <c r="B13" s="76"/>
      <c r="C13" s="77"/>
      <c r="D13" s="78" t="s">
        <v>81</v>
      </c>
      <c r="E13" s="136">
        <v>159</v>
      </c>
      <c r="F13" s="79"/>
    </row>
    <row r="14" spans="1:6" ht="17.25" thickTop="1" x14ac:dyDescent="0.3">
      <c r="A14" s="71">
        <v>10</v>
      </c>
      <c r="B14" s="72" t="s">
        <v>61</v>
      </c>
      <c r="C14" s="73" t="s">
        <v>82</v>
      </c>
      <c r="D14" s="80" t="s">
        <v>83</v>
      </c>
      <c r="E14" s="134">
        <v>1200</v>
      </c>
      <c r="F14" s="273">
        <f>'SPECIFIKACIJA 10. SKLOP'!$L$41</f>
        <v>0</v>
      </c>
    </row>
    <row r="15" spans="1:6" ht="16.5" x14ac:dyDescent="0.3">
      <c r="A15" s="7"/>
      <c r="B15" s="2"/>
      <c r="C15" s="3"/>
      <c r="D15" s="60" t="s">
        <v>84</v>
      </c>
      <c r="E15" s="135">
        <v>1200</v>
      </c>
      <c r="F15" s="1"/>
    </row>
    <row r="16" spans="1:6" ht="17.25" thickBot="1" x14ac:dyDescent="0.35">
      <c r="A16" s="75"/>
      <c r="B16" s="76"/>
      <c r="C16" s="77"/>
      <c r="D16" s="81" t="s">
        <v>85</v>
      </c>
      <c r="E16" s="136">
        <v>1200</v>
      </c>
      <c r="F16" s="79"/>
    </row>
    <row r="17" spans="1:6" ht="18" thickTop="1" thickBot="1" x14ac:dyDescent="0.35">
      <c r="A17" s="113">
        <v>11</v>
      </c>
      <c r="B17" s="113" t="s">
        <v>61</v>
      </c>
      <c r="C17" s="115" t="s">
        <v>86</v>
      </c>
      <c r="D17" s="116" t="s">
        <v>87</v>
      </c>
      <c r="E17" s="138"/>
      <c r="F17" s="117">
        <v>0</v>
      </c>
    </row>
    <row r="18" spans="1:6" ht="137.25" thickTop="1" thickBot="1" x14ac:dyDescent="0.35">
      <c r="A18" s="66">
        <v>12</v>
      </c>
      <c r="B18" s="67" t="s">
        <v>61</v>
      </c>
      <c r="C18" s="68" t="s">
        <v>88</v>
      </c>
      <c r="D18" s="69" t="s">
        <v>89</v>
      </c>
      <c r="E18" s="137">
        <v>3000</v>
      </c>
      <c r="F18" s="50">
        <f>'SPECIFIKACIJA 12. SKLOP'!$L$14</f>
        <v>0</v>
      </c>
    </row>
    <row r="19" spans="1:6" ht="17.25" thickTop="1" x14ac:dyDescent="0.3">
      <c r="A19" s="229">
        <v>13</v>
      </c>
      <c r="B19" s="229" t="s">
        <v>90</v>
      </c>
      <c r="C19" s="230" t="s">
        <v>26</v>
      </c>
      <c r="D19" s="296" t="s">
        <v>91</v>
      </c>
      <c r="E19" s="297" t="s">
        <v>87</v>
      </c>
      <c r="F19" s="275">
        <v>0</v>
      </c>
    </row>
    <row r="20" spans="1:6" ht="17.25" thickBot="1" x14ac:dyDescent="0.35">
      <c r="A20" s="232"/>
      <c r="B20" s="232"/>
      <c r="C20" s="233"/>
      <c r="D20" s="298"/>
      <c r="E20" s="299"/>
      <c r="F20" s="295"/>
    </row>
    <row r="21" spans="1:6" ht="50.25" thickTop="1" x14ac:dyDescent="0.3">
      <c r="A21" s="224">
        <v>14</v>
      </c>
      <c r="B21" s="225" t="s">
        <v>90</v>
      </c>
      <c r="C21" s="226" t="s">
        <v>92</v>
      </c>
      <c r="D21" s="227" t="s">
        <v>93</v>
      </c>
      <c r="E21" s="228">
        <v>50</v>
      </c>
      <c r="F21" s="273">
        <f>'SPECIFIKACIJA 14. SKLOP'!$L$32</f>
        <v>0</v>
      </c>
    </row>
    <row r="22" spans="1:6" ht="66.75" thickBot="1" x14ac:dyDescent="0.35">
      <c r="A22" s="82"/>
      <c r="B22" s="83"/>
      <c r="C22" s="84"/>
      <c r="D22" s="85" t="s">
        <v>94</v>
      </c>
      <c r="E22" s="141">
        <v>200</v>
      </c>
      <c r="F22" s="283"/>
    </row>
    <row r="23" spans="1:6" ht="34.5" thickTop="1" thickBot="1" x14ac:dyDescent="0.35">
      <c r="A23" s="86">
        <v>15</v>
      </c>
      <c r="B23" s="87" t="s">
        <v>95</v>
      </c>
      <c r="C23" s="88" t="s">
        <v>96</v>
      </c>
      <c r="D23" s="89" t="s">
        <v>97</v>
      </c>
      <c r="E23" s="142">
        <v>200</v>
      </c>
      <c r="F23" s="285">
        <f>'SPECIFIKACIJA 15. SKLOP'!$L$23</f>
        <v>0</v>
      </c>
    </row>
    <row r="24" spans="1:6" ht="50.25" thickTop="1" x14ac:dyDescent="0.3">
      <c r="A24" s="90">
        <v>16</v>
      </c>
      <c r="B24" s="91" t="s">
        <v>95</v>
      </c>
      <c r="C24" s="92" t="s">
        <v>98</v>
      </c>
      <c r="D24" s="93" t="s">
        <v>99</v>
      </c>
      <c r="E24" s="143">
        <v>2000</v>
      </c>
      <c r="F24" s="286">
        <f>'SPECIFIKACIJA 16. SKLOP'!$L$32</f>
        <v>0</v>
      </c>
    </row>
    <row r="25" spans="1:6" ht="17.25" thickBot="1" x14ac:dyDescent="0.35">
      <c r="A25" s="94"/>
      <c r="B25" s="95"/>
      <c r="C25" s="96"/>
      <c r="D25" s="97" t="s">
        <v>100</v>
      </c>
      <c r="E25" s="144">
        <v>2500</v>
      </c>
      <c r="F25" s="284"/>
    </row>
    <row r="26" spans="1:6" ht="18" thickTop="1" thickBot="1" x14ac:dyDescent="0.35">
      <c r="A26" s="119">
        <v>17</v>
      </c>
      <c r="B26" s="119" t="s">
        <v>95</v>
      </c>
      <c r="C26" s="120" t="s">
        <v>101</v>
      </c>
      <c r="D26" s="121" t="s">
        <v>102</v>
      </c>
      <c r="E26" s="111" t="s">
        <v>103</v>
      </c>
      <c r="F26" s="288">
        <v>0</v>
      </c>
    </row>
    <row r="27" spans="1:6" ht="33.75" thickTop="1" x14ac:dyDescent="0.3">
      <c r="A27" s="90">
        <v>18</v>
      </c>
      <c r="B27" s="91" t="s">
        <v>95</v>
      </c>
      <c r="C27" s="92" t="s">
        <v>104</v>
      </c>
      <c r="D27" s="93" t="s">
        <v>105</v>
      </c>
      <c r="E27" s="143">
        <v>2500</v>
      </c>
      <c r="F27" s="287">
        <f>'SPECIFIKACIJA 18. SKLOP'!$L$32</f>
        <v>0</v>
      </c>
    </row>
    <row r="28" spans="1:6" ht="17.25" thickBot="1" x14ac:dyDescent="0.35">
      <c r="A28" s="94"/>
      <c r="B28" s="95"/>
      <c r="C28" s="96"/>
      <c r="D28" s="97" t="s">
        <v>106</v>
      </c>
      <c r="E28" s="144">
        <v>1000</v>
      </c>
      <c r="F28" s="79"/>
    </row>
    <row r="29" spans="1:6" ht="18" thickTop="1" thickBot="1" x14ac:dyDescent="0.35">
      <c r="A29" s="86">
        <v>19</v>
      </c>
      <c r="B29" s="87" t="s">
        <v>95</v>
      </c>
      <c r="C29" s="88" t="s">
        <v>107</v>
      </c>
      <c r="D29" s="101" t="s">
        <v>108</v>
      </c>
      <c r="E29" s="145">
        <v>4000</v>
      </c>
      <c r="F29" s="50">
        <f>'SPECIFIKACIJA 19. SKLOP'!$L$23</f>
        <v>0</v>
      </c>
    </row>
    <row r="30" spans="1:6" ht="34.5" thickTop="1" thickBot="1" x14ac:dyDescent="0.35">
      <c r="A30" s="122">
        <v>20</v>
      </c>
      <c r="B30" s="122" t="s">
        <v>95</v>
      </c>
      <c r="C30" s="123" t="s">
        <v>109</v>
      </c>
      <c r="D30" s="124" t="s">
        <v>110</v>
      </c>
      <c r="E30" s="117" t="s">
        <v>103</v>
      </c>
      <c r="F30" s="117">
        <v>0</v>
      </c>
    </row>
    <row r="31" spans="1:6" ht="34.5" thickTop="1" thickBot="1" x14ac:dyDescent="0.35">
      <c r="A31" s="86">
        <v>21</v>
      </c>
      <c r="B31" s="87" t="s">
        <v>95</v>
      </c>
      <c r="C31" s="88" t="s">
        <v>111</v>
      </c>
      <c r="D31" s="101" t="s">
        <v>112</v>
      </c>
      <c r="E31" s="70" t="s">
        <v>113</v>
      </c>
      <c r="F31" s="289">
        <f>'SPECIFIKACIJA 21. SKLOP'!$L$23</f>
        <v>0</v>
      </c>
    </row>
    <row r="32" spans="1:6" ht="32.25" thickTop="1" thickBot="1" x14ac:dyDescent="0.35">
      <c r="A32" s="86">
        <v>22</v>
      </c>
      <c r="B32" s="87" t="s">
        <v>95</v>
      </c>
      <c r="C32" s="88" t="s">
        <v>114</v>
      </c>
      <c r="D32" s="101" t="s">
        <v>115</v>
      </c>
      <c r="E32" s="145">
        <v>600</v>
      </c>
      <c r="F32" s="290">
        <f>'SPECIFIKACIJA 22. SKLOP'!$L$23</f>
        <v>0</v>
      </c>
    </row>
    <row r="33" spans="1:6" ht="18" thickTop="1" thickBot="1" x14ac:dyDescent="0.35">
      <c r="A33" s="86">
        <v>23</v>
      </c>
      <c r="B33" s="87" t="s">
        <v>95</v>
      </c>
      <c r="C33" s="88" t="s">
        <v>116</v>
      </c>
      <c r="D33" s="101" t="s">
        <v>117</v>
      </c>
      <c r="E33" s="70" t="s">
        <v>118</v>
      </c>
      <c r="F33" s="289">
        <f>'SPECIFIKACIJA 23. SKLOP'!$L$14</f>
        <v>0</v>
      </c>
    </row>
    <row r="34" spans="1:6" s="219" customFormat="1" ht="17.25" thickTop="1" x14ac:dyDescent="0.3">
      <c r="A34" s="234">
        <v>24</v>
      </c>
      <c r="B34" s="235" t="s">
        <v>119</v>
      </c>
      <c r="C34" s="236" t="s">
        <v>37</v>
      </c>
      <c r="D34" s="244" t="s">
        <v>120</v>
      </c>
      <c r="E34" s="238">
        <v>25000</v>
      </c>
      <c r="F34" s="293">
        <f>'SPECIFIKACIJA 24. SKLOP'!$L$14</f>
        <v>0</v>
      </c>
    </row>
    <row r="35" spans="1:6" s="219" customFormat="1" ht="16.5" x14ac:dyDescent="0.3">
      <c r="A35" s="128"/>
      <c r="B35" s="128"/>
      <c r="C35" s="130"/>
      <c r="D35" s="131"/>
      <c r="E35" s="239"/>
      <c r="F35" s="292"/>
    </row>
    <row r="36" spans="1:6" s="219" customFormat="1" ht="16.5" x14ac:dyDescent="0.3">
      <c r="A36" s="128"/>
      <c r="B36" s="128"/>
      <c r="C36" s="130"/>
      <c r="D36" s="131"/>
      <c r="E36" s="239"/>
      <c r="F36" s="126"/>
    </row>
    <row r="37" spans="1:6" s="219" customFormat="1" ht="17.25" thickBot="1" x14ac:dyDescent="0.35">
      <c r="A37" s="129"/>
      <c r="B37" s="129"/>
      <c r="C37" s="132"/>
      <c r="D37" s="133"/>
      <c r="E37" s="240"/>
      <c r="F37" s="127"/>
    </row>
    <row r="38" spans="1:6" ht="17.25" thickTop="1" x14ac:dyDescent="0.3">
      <c r="A38" s="102">
        <v>25</v>
      </c>
      <c r="B38" s="103" t="s">
        <v>119</v>
      </c>
      <c r="C38" s="104" t="s">
        <v>40</v>
      </c>
      <c r="D38" s="244" t="s">
        <v>121</v>
      </c>
      <c r="E38" s="245" t="s">
        <v>87</v>
      </c>
      <c r="F38" s="291">
        <v>0</v>
      </c>
    </row>
    <row r="39" spans="1:6" ht="17.25" thickBot="1" x14ac:dyDescent="0.35">
      <c r="A39" s="105"/>
      <c r="B39" s="106"/>
      <c r="C39" s="107"/>
      <c r="D39" s="97"/>
      <c r="E39" s="140"/>
      <c r="F39" s="284"/>
    </row>
    <row r="40" spans="1:6" ht="17.25" thickTop="1" x14ac:dyDescent="0.3">
      <c r="A40" s="102">
        <v>26</v>
      </c>
      <c r="B40" s="103" t="s">
        <v>119</v>
      </c>
      <c r="C40" s="104" t="s">
        <v>42</v>
      </c>
      <c r="D40" s="244" t="s">
        <v>122</v>
      </c>
      <c r="E40" s="139">
        <v>33000</v>
      </c>
      <c r="F40" s="273">
        <f>'SPECIFIKACIJA 26. SKLOP'!$L$14</f>
        <v>0</v>
      </c>
    </row>
    <row r="41" spans="1:6" ht="16.5" x14ac:dyDescent="0.3">
      <c r="A41" s="8"/>
      <c r="B41" s="4"/>
      <c r="C41" s="5"/>
      <c r="D41" s="59"/>
      <c r="E41" s="112"/>
      <c r="F41" s="294"/>
    </row>
    <row r="42" spans="1:6" ht="16.5" x14ac:dyDescent="0.3">
      <c r="A42" s="8"/>
      <c r="B42" s="4"/>
      <c r="C42" s="5"/>
      <c r="D42" s="59"/>
      <c r="E42" s="112"/>
      <c r="F42" s="1"/>
    </row>
    <row r="43" spans="1:6" ht="16.5" x14ac:dyDescent="0.3">
      <c r="A43" s="8"/>
      <c r="B43" s="4"/>
      <c r="C43" s="5"/>
      <c r="D43" s="59"/>
      <c r="E43" s="112"/>
      <c r="F43" s="1"/>
    </row>
    <row r="44" spans="1:6" ht="16.5" x14ac:dyDescent="0.3">
      <c r="A44" s="8"/>
      <c r="B44" s="4"/>
      <c r="C44" s="5"/>
      <c r="D44" s="59"/>
      <c r="E44" s="112"/>
      <c r="F44" s="1"/>
    </row>
    <row r="45" spans="1:6" ht="17.25" thickBot="1" x14ac:dyDescent="0.35">
      <c r="A45" s="105"/>
      <c r="B45" s="106"/>
      <c r="C45" s="107"/>
      <c r="D45" s="97"/>
      <c r="E45" s="140"/>
      <c r="F45" s="79"/>
    </row>
    <row r="46" spans="1:6" ht="18" thickTop="1" thickBot="1" x14ac:dyDescent="0.35">
      <c r="A46" s="108">
        <v>27</v>
      </c>
      <c r="B46" s="109" t="s">
        <v>119</v>
      </c>
      <c r="C46" s="110" t="s">
        <v>47</v>
      </c>
      <c r="D46" s="251" t="s">
        <v>123</v>
      </c>
      <c r="E46" s="250">
        <v>600</v>
      </c>
      <c r="F46" s="285">
        <f>'SPECIFIKACIJA 27. SKLOP'!$L$14</f>
        <v>0</v>
      </c>
    </row>
    <row r="47" spans="1:6" ht="17.25" thickTop="1" x14ac:dyDescent="0.3">
      <c r="A47" s="102">
        <v>28</v>
      </c>
      <c r="B47" s="103" t="s">
        <v>119</v>
      </c>
      <c r="C47" s="104" t="s">
        <v>49</v>
      </c>
      <c r="D47" s="244" t="s">
        <v>124</v>
      </c>
      <c r="E47" s="245">
        <v>1500</v>
      </c>
      <c r="F47" s="273">
        <f>'SPECIFIKACIJA 28. SKLOP'!$L$23</f>
        <v>0</v>
      </c>
    </row>
    <row r="48" spans="1:6" ht="17.25" thickBot="1" x14ac:dyDescent="0.35">
      <c r="A48" s="105"/>
      <c r="B48" s="106"/>
      <c r="C48" s="107"/>
      <c r="D48" s="97"/>
      <c r="E48" s="140"/>
      <c r="F48" s="284"/>
    </row>
    <row r="49" spans="1:6" ht="17.25" thickTop="1" x14ac:dyDescent="0.3">
      <c r="A49" s="102">
        <v>29</v>
      </c>
      <c r="B49" s="103" t="s">
        <v>119</v>
      </c>
      <c r="C49" s="104" t="s">
        <v>51</v>
      </c>
      <c r="D49" s="248" t="s">
        <v>125</v>
      </c>
      <c r="E49" s="245" t="s">
        <v>87</v>
      </c>
      <c r="F49" s="273">
        <f>'SPECIFIKACIJA 29. SKLOP'!$L$23</f>
        <v>0</v>
      </c>
    </row>
    <row r="50" spans="1:6" ht="17.25" thickBot="1" x14ac:dyDescent="0.35">
      <c r="A50" s="105"/>
      <c r="B50" s="106"/>
      <c r="C50" s="107"/>
      <c r="D50" s="97"/>
      <c r="E50" s="146"/>
      <c r="F50" s="284"/>
    </row>
    <row r="51" spans="1:6" ht="17.25" thickTop="1" x14ac:dyDescent="0.3">
      <c r="A51" s="98">
        <v>30</v>
      </c>
      <c r="B51" s="99" t="s">
        <v>119</v>
      </c>
      <c r="C51" s="100" t="s">
        <v>53</v>
      </c>
      <c r="D51" s="246" t="s">
        <v>126</v>
      </c>
      <c r="E51" s="247" t="s">
        <v>87</v>
      </c>
      <c r="F51" s="291">
        <v>0</v>
      </c>
    </row>
    <row r="52" spans="1:6" ht="16.5" x14ac:dyDescent="0.3">
      <c r="A52" s="8"/>
      <c r="B52" s="4"/>
      <c r="C52" s="5"/>
      <c r="D52" s="59"/>
      <c r="E52" s="112"/>
      <c r="F52" s="294"/>
    </row>
    <row r="53" spans="1:6" ht="16.5" x14ac:dyDescent="0.3">
      <c r="A53" s="8"/>
      <c r="B53" s="4"/>
      <c r="C53" s="5"/>
      <c r="D53" s="59"/>
      <c r="E53" s="112"/>
      <c r="F53" s="1"/>
    </row>
    <row r="54" spans="1:6" ht="16.5" x14ac:dyDescent="0.3">
      <c r="A54" s="8"/>
      <c r="B54" s="4"/>
      <c r="C54" s="5"/>
      <c r="D54" s="59"/>
      <c r="E54" s="112"/>
      <c r="F54" s="1"/>
    </row>
    <row r="55" spans="1:6" ht="16.5" x14ac:dyDescent="0.3">
      <c r="A55" s="8"/>
      <c r="B55" s="4"/>
      <c r="C55" s="5"/>
      <c r="D55" s="59"/>
      <c r="E55" s="112"/>
      <c r="F55" s="1"/>
    </row>
    <row r="56" spans="1:6" ht="16.5" x14ac:dyDescent="0.3">
      <c r="A56" s="8"/>
      <c r="B56" s="4"/>
      <c r="C56" s="5"/>
      <c r="D56" s="59"/>
      <c r="E56" s="112"/>
      <c r="F56" s="1"/>
    </row>
    <row r="57" spans="1:6" ht="16.5" x14ac:dyDescent="0.3">
      <c r="A57" s="8"/>
      <c r="B57" s="4"/>
      <c r="C57" s="5"/>
      <c r="D57" s="59"/>
      <c r="E57" s="112"/>
      <c r="F57" s="1"/>
    </row>
    <row r="58" spans="1:6" ht="17.25" thickBot="1" x14ac:dyDescent="0.35">
      <c r="A58" s="105"/>
      <c r="B58" s="106"/>
      <c r="C58" s="107"/>
      <c r="D58" s="97"/>
      <c r="E58" s="140"/>
      <c r="F58" s="79"/>
    </row>
    <row r="59" spans="1:6" ht="15.75" thickTop="1" x14ac:dyDescent="0.25">
      <c r="D59" s="210" t="s">
        <v>127</v>
      </c>
      <c r="F59" s="209">
        <f>SUM(F3:F58)</f>
        <v>0</v>
      </c>
    </row>
    <row r="60" spans="1:6" x14ac:dyDescent="0.25">
      <c r="A60" s="212" t="s">
        <v>128</v>
      </c>
      <c r="D60" s="57"/>
    </row>
    <row r="61" spans="1:6" x14ac:dyDescent="0.25">
      <c r="D61" s="6"/>
      <c r="E61" s="6"/>
    </row>
  </sheetData>
  <pageMargins left="0.70866141732283472" right="0.70866141732283472" top="0.74803149606299213" bottom="0.74803149606299213" header="0.31496062992125984" footer="0.31496062992125984"/>
  <pageSetup paperSize="8" scale="43" orientation="portrait" horizontalDpi="4294967294" verticalDpi="4294967294" r:id="rId1"/>
  <headerFooter>
    <oddHeader>&amp;LPRILOGA 1 PREDRAČUNA ŠT. 845080105-061-20_2&amp;RŠTEVILO IN VRSTA PREISKAV PO SKLOPIH</oddHeader>
    <oddFooter>&amp;CStran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workbookViewId="0">
      <selection activeCell="M5" sqref="M5:M14"/>
    </sheetView>
  </sheetViews>
  <sheetFormatPr defaultRowHeight="15" x14ac:dyDescent="0.25"/>
  <cols>
    <col min="1" max="1" width="6" bestFit="1" customWidth="1"/>
    <col min="2" max="2" width="16.42578125" customWidth="1"/>
    <col min="3" max="3" width="12.7109375" style="65" customWidth="1"/>
    <col min="4" max="4" width="39.140625" customWidth="1"/>
    <col min="5" max="5" width="6.5703125" style="9" customWidth="1"/>
    <col min="6" max="6" width="6.5703125" style="57" customWidth="1"/>
    <col min="7" max="7" width="8.5703125" style="9" customWidth="1"/>
    <col min="8" max="8" width="18.28515625" style="9" customWidth="1"/>
    <col min="9" max="9" width="7" style="9" customWidth="1"/>
    <col min="10" max="10" width="11.5703125" style="9" customWidth="1"/>
    <col min="11" max="11" width="11.85546875" style="9" customWidth="1"/>
    <col min="12" max="12" width="14.5703125" style="9" customWidth="1"/>
    <col min="13" max="13" width="7.140625" style="9" customWidth="1"/>
    <col min="14" max="14" width="10.140625" bestFit="1" customWidth="1"/>
    <col min="15" max="15" width="16.85546875" bestFit="1" customWidth="1"/>
  </cols>
  <sheetData>
    <row r="1" spans="1:16" x14ac:dyDescent="0.25">
      <c r="A1" s="274" t="s">
        <v>129</v>
      </c>
      <c r="B1" s="11"/>
      <c r="C1" s="62"/>
      <c r="D1" s="13"/>
      <c r="E1" s="14"/>
      <c r="F1" s="213"/>
      <c r="G1" s="14"/>
      <c r="H1" s="14"/>
      <c r="I1" s="13"/>
      <c r="J1" s="15"/>
      <c r="K1" s="15"/>
      <c r="L1" s="16"/>
      <c r="M1" s="17"/>
      <c r="N1" s="15"/>
      <c r="O1" s="16"/>
    </row>
    <row r="2" spans="1:16" x14ac:dyDescent="0.25">
      <c r="A2" s="18"/>
      <c r="B2" s="11"/>
      <c r="C2" s="62"/>
      <c r="D2" s="13"/>
      <c r="E2" s="14"/>
      <c r="F2" s="213"/>
      <c r="G2" s="14"/>
      <c r="H2" s="14"/>
      <c r="I2" s="13"/>
      <c r="J2" s="15"/>
      <c r="K2" s="15"/>
      <c r="L2" s="16"/>
      <c r="M2" s="17"/>
      <c r="N2" s="15"/>
      <c r="O2" s="16"/>
    </row>
    <row r="3" spans="1:16" ht="64.5" x14ac:dyDescent="0.25">
      <c r="A3" s="19" t="s">
        <v>130</v>
      </c>
      <c r="B3" s="20" t="s">
        <v>131</v>
      </c>
      <c r="C3" s="63" t="s">
        <v>132</v>
      </c>
      <c r="D3" s="21" t="s">
        <v>133</v>
      </c>
      <c r="E3" s="22" t="s">
        <v>9</v>
      </c>
      <c r="F3" s="21" t="s">
        <v>134</v>
      </c>
      <c r="G3" s="22" t="s">
        <v>135</v>
      </c>
      <c r="H3" s="21" t="s">
        <v>136</v>
      </c>
      <c r="I3" s="21" t="s">
        <v>137</v>
      </c>
      <c r="J3" s="23" t="s">
        <v>138</v>
      </c>
      <c r="K3" s="23" t="s">
        <v>139</v>
      </c>
      <c r="L3" s="24" t="s">
        <v>18</v>
      </c>
      <c r="M3" s="19" t="s">
        <v>19</v>
      </c>
      <c r="N3" s="23" t="s">
        <v>20</v>
      </c>
      <c r="O3" s="24" t="s">
        <v>21</v>
      </c>
    </row>
    <row r="4" spans="1:16" x14ac:dyDescent="0.25">
      <c r="A4" s="243">
        <v>1</v>
      </c>
      <c r="B4" s="268" t="s">
        <v>63</v>
      </c>
      <c r="C4" s="269">
        <v>6000</v>
      </c>
      <c r="D4" s="28"/>
      <c r="E4" s="29" t="s">
        <v>140</v>
      </c>
      <c r="F4" s="28"/>
      <c r="G4" s="29"/>
      <c r="H4" s="29"/>
      <c r="I4" s="28"/>
      <c r="J4" s="30"/>
      <c r="K4" s="31"/>
      <c r="L4" s="32">
        <f>SUM(L5:L12)</f>
        <v>0</v>
      </c>
      <c r="M4" s="33"/>
      <c r="N4" s="34"/>
      <c r="O4" s="32">
        <f>SUM(O5:O12)</f>
        <v>0</v>
      </c>
    </row>
    <row r="5" spans="1:16" x14ac:dyDescent="0.25">
      <c r="A5" s="35"/>
      <c r="B5" s="36"/>
      <c r="C5" s="37"/>
      <c r="D5" s="38"/>
      <c r="E5" s="29" t="s">
        <v>140</v>
      </c>
      <c r="F5" s="38"/>
      <c r="G5" s="39"/>
      <c r="H5" s="39"/>
      <c r="I5" s="38"/>
      <c r="J5" s="215"/>
      <c r="K5" s="40"/>
      <c r="L5" s="214">
        <f>J5*K5</f>
        <v>0</v>
      </c>
      <c r="M5" s="41"/>
      <c r="N5" s="34">
        <f>(1+(M5/100))*K5</f>
        <v>0</v>
      </c>
      <c r="O5" s="32">
        <f t="shared" ref="O5:O12" si="0">N5*J5</f>
        <v>0</v>
      </c>
    </row>
    <row r="6" spans="1:16" s="219" customFormat="1" x14ac:dyDescent="0.25">
      <c r="A6" s="35"/>
      <c r="B6" s="36"/>
      <c r="C6" s="37"/>
      <c r="D6" s="38"/>
      <c r="E6" s="29" t="s">
        <v>140</v>
      </c>
      <c r="F6" s="38"/>
      <c r="G6" s="39"/>
      <c r="H6" s="39"/>
      <c r="I6" s="38"/>
      <c r="J6" s="215"/>
      <c r="K6" s="40"/>
      <c r="L6" s="214">
        <f t="shared" ref="L6:L12" si="1">J6*K6</f>
        <v>0</v>
      </c>
      <c r="M6" s="41"/>
      <c r="N6" s="34">
        <f t="shared" ref="N6:N12" si="2">(1+(M6/100))*K6</f>
        <v>0</v>
      </c>
      <c r="O6" s="32">
        <f t="shared" si="0"/>
        <v>0</v>
      </c>
    </row>
    <row r="7" spans="1:16" x14ac:dyDescent="0.25">
      <c r="A7" s="35"/>
      <c r="B7" s="36"/>
      <c r="C7" s="37"/>
      <c r="D7" s="38"/>
      <c r="E7" s="29" t="s">
        <v>140</v>
      </c>
      <c r="F7" s="38"/>
      <c r="G7" s="39"/>
      <c r="H7" s="39"/>
      <c r="I7" s="38"/>
      <c r="J7" s="215"/>
      <c r="K7" s="40"/>
      <c r="L7" s="214">
        <f t="shared" si="1"/>
        <v>0</v>
      </c>
      <c r="M7" s="41"/>
      <c r="N7" s="34">
        <f t="shared" si="2"/>
        <v>0</v>
      </c>
      <c r="O7" s="32">
        <f t="shared" si="0"/>
        <v>0</v>
      </c>
    </row>
    <row r="8" spans="1:16" x14ac:dyDescent="0.25">
      <c r="A8" s="35"/>
      <c r="B8" s="36"/>
      <c r="C8" s="37"/>
      <c r="D8" s="38"/>
      <c r="E8" s="29" t="s">
        <v>140</v>
      </c>
      <c r="F8" s="38"/>
      <c r="G8" s="39"/>
      <c r="H8" s="39"/>
      <c r="I8" s="38"/>
      <c r="J8" s="215"/>
      <c r="K8" s="40"/>
      <c r="L8" s="214">
        <f t="shared" si="1"/>
        <v>0</v>
      </c>
      <c r="M8" s="41"/>
      <c r="N8" s="34">
        <f t="shared" si="2"/>
        <v>0</v>
      </c>
      <c r="O8" s="32">
        <f t="shared" si="0"/>
        <v>0</v>
      </c>
    </row>
    <row r="9" spans="1:16" x14ac:dyDescent="0.25">
      <c r="A9" s="35"/>
      <c r="B9" s="36"/>
      <c r="C9" s="37"/>
      <c r="D9" s="38"/>
      <c r="E9" s="29" t="s">
        <v>140</v>
      </c>
      <c r="F9" s="38"/>
      <c r="G9" s="39"/>
      <c r="H9" s="39"/>
      <c r="I9" s="38"/>
      <c r="J9" s="215"/>
      <c r="K9" s="40"/>
      <c r="L9" s="214">
        <f t="shared" si="1"/>
        <v>0</v>
      </c>
      <c r="M9" s="41"/>
      <c r="N9" s="34">
        <f t="shared" si="2"/>
        <v>0</v>
      </c>
      <c r="O9" s="32">
        <f t="shared" si="0"/>
        <v>0</v>
      </c>
    </row>
    <row r="10" spans="1:16" x14ac:dyDescent="0.25">
      <c r="A10" s="35"/>
      <c r="B10" s="36"/>
      <c r="C10" s="37"/>
      <c r="D10" s="38"/>
      <c r="E10" s="29" t="s">
        <v>140</v>
      </c>
      <c r="F10" s="38"/>
      <c r="G10" s="39"/>
      <c r="H10" s="39"/>
      <c r="I10" s="38"/>
      <c r="J10" s="215"/>
      <c r="K10" s="40"/>
      <c r="L10" s="214">
        <f t="shared" si="1"/>
        <v>0</v>
      </c>
      <c r="M10" s="41"/>
      <c r="N10" s="34">
        <f t="shared" si="2"/>
        <v>0</v>
      </c>
      <c r="O10" s="32">
        <f t="shared" si="0"/>
        <v>0</v>
      </c>
    </row>
    <row r="11" spans="1:16" x14ac:dyDescent="0.25">
      <c r="A11" s="35"/>
      <c r="B11" s="36"/>
      <c r="C11" s="37"/>
      <c r="D11" s="38"/>
      <c r="E11" s="29" t="s">
        <v>140</v>
      </c>
      <c r="F11" s="38"/>
      <c r="G11" s="39"/>
      <c r="H11" s="39"/>
      <c r="I11" s="38"/>
      <c r="J11" s="215"/>
      <c r="K11" s="40"/>
      <c r="L11" s="214">
        <f t="shared" si="1"/>
        <v>0</v>
      </c>
      <c r="M11" s="41"/>
      <c r="N11" s="34">
        <f t="shared" si="2"/>
        <v>0</v>
      </c>
      <c r="O11" s="32">
        <f t="shared" si="0"/>
        <v>0</v>
      </c>
    </row>
    <row r="12" spans="1:16" x14ac:dyDescent="0.25">
      <c r="A12" s="35"/>
      <c r="B12" s="36"/>
      <c r="C12" s="37"/>
      <c r="D12" s="38"/>
      <c r="E12" s="29" t="s">
        <v>140</v>
      </c>
      <c r="F12" s="38"/>
      <c r="G12" s="39"/>
      <c r="H12" s="39"/>
      <c r="I12" s="38"/>
      <c r="J12" s="215"/>
      <c r="K12" s="40"/>
      <c r="L12" s="214">
        <f t="shared" si="1"/>
        <v>0</v>
      </c>
      <c r="M12" s="41"/>
      <c r="N12" s="34">
        <f t="shared" si="2"/>
        <v>0</v>
      </c>
      <c r="O12" s="32">
        <f t="shared" si="0"/>
        <v>0</v>
      </c>
      <c r="P12" s="221"/>
    </row>
    <row r="13" spans="1:16" x14ac:dyDescent="0.25">
      <c r="A13" s="270">
        <v>2</v>
      </c>
      <c r="B13" s="268" t="s">
        <v>208</v>
      </c>
      <c r="C13" s="269">
        <v>6000</v>
      </c>
      <c r="D13" s="28"/>
      <c r="E13" s="29" t="s">
        <v>140</v>
      </c>
      <c r="F13" s="28"/>
      <c r="G13" s="29"/>
      <c r="H13" s="29"/>
      <c r="I13" s="28"/>
      <c r="J13" s="30"/>
      <c r="K13" s="31"/>
      <c r="L13" s="32">
        <f>SUM(L14:L21)</f>
        <v>0</v>
      </c>
      <c r="M13" s="33"/>
      <c r="N13" s="34"/>
      <c r="O13" s="32">
        <f>SUM(O14:O21)</f>
        <v>0</v>
      </c>
    </row>
    <row r="14" spans="1:16" x14ac:dyDescent="0.25">
      <c r="A14" s="35"/>
      <c r="B14" s="36"/>
      <c r="C14" s="37"/>
      <c r="D14" s="38"/>
      <c r="E14" s="29" t="s">
        <v>140</v>
      </c>
      <c r="F14" s="38"/>
      <c r="G14" s="39"/>
      <c r="H14" s="39"/>
      <c r="I14" s="38"/>
      <c r="J14" s="215"/>
      <c r="K14" s="40"/>
      <c r="L14" s="214">
        <f>J14*K14</f>
        <v>0</v>
      </c>
      <c r="M14" s="41"/>
      <c r="N14" s="34">
        <f>(1+(M14/100))*K14</f>
        <v>0</v>
      </c>
      <c r="O14" s="32">
        <f t="shared" ref="O14:O21" si="3">N14*J14</f>
        <v>0</v>
      </c>
    </row>
    <row r="15" spans="1:16" x14ac:dyDescent="0.25">
      <c r="A15" s="35"/>
      <c r="B15" s="36"/>
      <c r="C15" s="37"/>
      <c r="D15" s="38"/>
      <c r="E15" s="29" t="s">
        <v>140</v>
      </c>
      <c r="F15" s="38"/>
      <c r="G15" s="39"/>
      <c r="H15" s="39"/>
      <c r="I15" s="38"/>
      <c r="J15" s="215"/>
      <c r="K15" s="40"/>
      <c r="L15" s="214">
        <f t="shared" ref="L15:L21" si="4">J15*K15</f>
        <v>0</v>
      </c>
      <c r="M15" s="41"/>
      <c r="N15" s="34">
        <f t="shared" ref="N15:N21" si="5">(1+(M15/100))*K15</f>
        <v>0</v>
      </c>
      <c r="O15" s="32">
        <f t="shared" si="3"/>
        <v>0</v>
      </c>
    </row>
    <row r="16" spans="1:16" x14ac:dyDescent="0.25">
      <c r="A16" s="35"/>
      <c r="B16" s="36"/>
      <c r="C16" s="37"/>
      <c r="D16" s="38"/>
      <c r="E16" s="29" t="s">
        <v>140</v>
      </c>
      <c r="F16" s="38"/>
      <c r="G16" s="39"/>
      <c r="H16" s="39"/>
      <c r="I16" s="38"/>
      <c r="J16" s="215"/>
      <c r="K16" s="40"/>
      <c r="L16" s="214">
        <f t="shared" si="4"/>
        <v>0</v>
      </c>
      <c r="M16" s="41"/>
      <c r="N16" s="34">
        <f t="shared" si="5"/>
        <v>0</v>
      </c>
      <c r="O16" s="32">
        <f t="shared" si="3"/>
        <v>0</v>
      </c>
    </row>
    <row r="17" spans="1:15" x14ac:dyDescent="0.25">
      <c r="A17" s="35"/>
      <c r="B17" s="36"/>
      <c r="C17" s="37"/>
      <c r="D17" s="38"/>
      <c r="E17" s="29" t="s">
        <v>140</v>
      </c>
      <c r="F17" s="38"/>
      <c r="G17" s="39"/>
      <c r="H17" s="39"/>
      <c r="I17" s="38"/>
      <c r="J17" s="215"/>
      <c r="K17" s="40"/>
      <c r="L17" s="214">
        <f t="shared" si="4"/>
        <v>0</v>
      </c>
      <c r="M17" s="41"/>
      <c r="N17" s="34">
        <f t="shared" si="5"/>
        <v>0</v>
      </c>
      <c r="O17" s="32">
        <f t="shared" si="3"/>
        <v>0</v>
      </c>
    </row>
    <row r="18" spans="1:15" x14ac:dyDescent="0.25">
      <c r="A18" s="35"/>
      <c r="B18" s="36"/>
      <c r="C18" s="37"/>
      <c r="D18" s="38"/>
      <c r="E18" s="29" t="s">
        <v>140</v>
      </c>
      <c r="F18" s="38"/>
      <c r="G18" s="39"/>
      <c r="H18" s="39"/>
      <c r="I18" s="38"/>
      <c r="J18" s="215"/>
      <c r="K18" s="40"/>
      <c r="L18" s="214">
        <f t="shared" si="4"/>
        <v>0</v>
      </c>
      <c r="M18" s="41"/>
      <c r="N18" s="34">
        <f t="shared" si="5"/>
        <v>0</v>
      </c>
      <c r="O18" s="32">
        <f t="shared" si="3"/>
        <v>0</v>
      </c>
    </row>
    <row r="19" spans="1:15" x14ac:dyDescent="0.25">
      <c r="A19" s="35"/>
      <c r="B19" s="36"/>
      <c r="C19" s="37"/>
      <c r="D19" s="38"/>
      <c r="E19" s="29" t="s">
        <v>140</v>
      </c>
      <c r="F19" s="38"/>
      <c r="G19" s="39"/>
      <c r="H19" s="39"/>
      <c r="I19" s="38"/>
      <c r="J19" s="215"/>
      <c r="K19" s="40"/>
      <c r="L19" s="214">
        <f t="shared" si="4"/>
        <v>0</v>
      </c>
      <c r="M19" s="41"/>
      <c r="N19" s="34">
        <f t="shared" si="5"/>
        <v>0</v>
      </c>
      <c r="O19" s="32">
        <f t="shared" si="3"/>
        <v>0</v>
      </c>
    </row>
    <row r="20" spans="1:15" x14ac:dyDescent="0.25">
      <c r="A20" s="35"/>
      <c r="B20" s="36"/>
      <c r="C20" s="37"/>
      <c r="D20" s="38"/>
      <c r="E20" s="29" t="s">
        <v>140</v>
      </c>
      <c r="F20" s="38"/>
      <c r="G20" s="39"/>
      <c r="H20" s="39"/>
      <c r="I20" s="38"/>
      <c r="J20" s="215"/>
      <c r="K20" s="40"/>
      <c r="L20" s="214">
        <f t="shared" si="4"/>
        <v>0</v>
      </c>
      <c r="M20" s="41"/>
      <c r="N20" s="34">
        <f t="shared" si="5"/>
        <v>0</v>
      </c>
      <c r="O20" s="32">
        <f t="shared" si="3"/>
        <v>0</v>
      </c>
    </row>
    <row r="21" spans="1:15" x14ac:dyDescent="0.25">
      <c r="A21" s="35"/>
      <c r="B21" s="36"/>
      <c r="C21" s="37"/>
      <c r="D21" s="38"/>
      <c r="E21" s="29" t="s">
        <v>140</v>
      </c>
      <c r="F21" s="38"/>
      <c r="G21" s="39"/>
      <c r="H21" s="39"/>
      <c r="I21" s="38"/>
      <c r="J21" s="215"/>
      <c r="K21" s="40"/>
      <c r="L21" s="214">
        <f t="shared" si="4"/>
        <v>0</v>
      </c>
      <c r="M21" s="41"/>
      <c r="N21" s="34">
        <f t="shared" si="5"/>
        <v>0</v>
      </c>
      <c r="O21" s="32">
        <f t="shared" si="3"/>
        <v>0</v>
      </c>
    </row>
    <row r="22" spans="1:15" ht="15.75" thickBot="1" x14ac:dyDescent="0.3">
      <c r="A22" s="42"/>
      <c r="B22" s="43"/>
      <c r="C22" s="44"/>
      <c r="D22" s="45"/>
      <c r="E22" s="46"/>
      <c r="F22" s="45"/>
      <c r="G22" s="46"/>
      <c r="H22" s="46"/>
      <c r="I22" s="45"/>
      <c r="J22" s="47"/>
      <c r="K22" s="47"/>
      <c r="L22" s="48"/>
      <c r="M22" s="42"/>
      <c r="N22" s="47"/>
      <c r="O22" s="48"/>
    </row>
    <row r="23" spans="1:15" ht="225.75" thickBot="1" x14ac:dyDescent="0.3">
      <c r="A23" s="42"/>
      <c r="B23" s="222" t="s">
        <v>141</v>
      </c>
      <c r="C23" s="64"/>
      <c r="D23" s="220" t="s">
        <v>142</v>
      </c>
      <c r="E23" s="46"/>
      <c r="F23" s="45"/>
      <c r="G23" s="46"/>
      <c r="H23" s="46"/>
      <c r="I23" s="45"/>
      <c r="J23" s="47"/>
      <c r="K23" s="49" t="s">
        <v>143</v>
      </c>
      <c r="L23" s="50">
        <f>L4+L13</f>
        <v>0</v>
      </c>
      <c r="M23" s="51"/>
      <c r="N23" s="52"/>
      <c r="O23" s="53">
        <f>O4+O13</f>
        <v>0</v>
      </c>
    </row>
  </sheetData>
  <pageMargins left="0.70866141732283472" right="0.70866141732283472" top="0.74803149606299213" bottom="0.74803149606299213" header="0.31496062992125984" footer="0.31496062992125984"/>
  <pageSetup paperSize="9" scale="67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abSelected="1" topLeftCell="A4" workbookViewId="0">
      <selection activeCell="E23" sqref="E23"/>
    </sheetView>
  </sheetViews>
  <sheetFormatPr defaultRowHeight="15" x14ac:dyDescent="0.25"/>
  <cols>
    <col min="2" max="2" width="29.7109375" customWidth="1"/>
    <col min="3" max="3" width="15" customWidth="1"/>
    <col min="4" max="4" width="37.140625" customWidth="1"/>
    <col min="6" max="6" width="17.7109375" customWidth="1"/>
    <col min="7" max="7" width="15.28515625" customWidth="1"/>
    <col min="10" max="10" width="14.7109375" customWidth="1"/>
    <col min="11" max="11" width="13.28515625" customWidth="1"/>
    <col min="12" max="12" width="13.42578125" customWidth="1"/>
    <col min="14" max="14" width="15.5703125" customWidth="1"/>
    <col min="15" max="15" width="19.28515625" customWidth="1"/>
  </cols>
  <sheetData>
    <row r="1" spans="1:15" x14ac:dyDescent="0.25">
      <c r="A1" s="274" t="s">
        <v>145</v>
      </c>
      <c r="B1" s="11"/>
      <c r="C1" s="12"/>
      <c r="D1" s="13"/>
      <c r="E1" s="14"/>
      <c r="F1" s="13"/>
      <c r="G1" s="14"/>
      <c r="H1" s="13"/>
      <c r="I1" s="13"/>
      <c r="J1" s="15"/>
      <c r="K1" s="15"/>
      <c r="L1" s="16"/>
      <c r="M1" s="17"/>
      <c r="N1" s="15"/>
      <c r="O1" s="16"/>
    </row>
    <row r="2" spans="1:15" x14ac:dyDescent="0.25">
      <c r="A2" s="18"/>
      <c r="B2" s="11"/>
      <c r="C2" s="12"/>
      <c r="D2" s="13"/>
      <c r="E2" s="14"/>
      <c r="F2" s="13"/>
      <c r="G2" s="14"/>
      <c r="H2" s="13"/>
      <c r="I2" s="13"/>
      <c r="J2" s="15"/>
      <c r="K2" s="15"/>
      <c r="L2" s="16"/>
      <c r="M2" s="17"/>
      <c r="N2" s="15"/>
      <c r="O2" s="16"/>
    </row>
    <row r="3" spans="1:15" ht="115.5" x14ac:dyDescent="0.25">
      <c r="A3" s="19" t="s">
        <v>130</v>
      </c>
      <c r="B3" s="20" t="s">
        <v>131</v>
      </c>
      <c r="C3" s="63" t="s">
        <v>132</v>
      </c>
      <c r="D3" s="21" t="s">
        <v>133</v>
      </c>
      <c r="E3" s="22" t="s">
        <v>9</v>
      </c>
      <c r="F3" s="21" t="s">
        <v>134</v>
      </c>
      <c r="G3" s="22" t="s">
        <v>135</v>
      </c>
      <c r="H3" s="21" t="s">
        <v>136</v>
      </c>
      <c r="I3" s="21" t="s">
        <v>137</v>
      </c>
      <c r="J3" s="23" t="s">
        <v>138</v>
      </c>
      <c r="K3" s="23" t="s">
        <v>139</v>
      </c>
      <c r="L3" s="24" t="s">
        <v>18</v>
      </c>
      <c r="M3" s="19" t="s">
        <v>19</v>
      </c>
      <c r="N3" s="23" t="s">
        <v>20</v>
      </c>
      <c r="O3" s="24" t="s">
        <v>21</v>
      </c>
    </row>
    <row r="4" spans="1:15" x14ac:dyDescent="0.25">
      <c r="A4" s="243">
        <v>1</v>
      </c>
      <c r="B4" s="268" t="s">
        <v>67</v>
      </c>
      <c r="C4" s="269">
        <v>7500</v>
      </c>
      <c r="D4" s="28"/>
      <c r="E4" s="29" t="s">
        <v>140</v>
      </c>
      <c r="F4" s="28"/>
      <c r="G4" s="29"/>
      <c r="H4" s="29"/>
      <c r="I4" s="28"/>
      <c r="J4" s="30"/>
      <c r="K4" s="31"/>
      <c r="L4" s="32">
        <f>SUM(L5:L12)</f>
        <v>0</v>
      </c>
      <c r="M4" s="33"/>
      <c r="N4" s="34"/>
      <c r="O4" s="32">
        <f>SUM(O5:O12)</f>
        <v>0</v>
      </c>
    </row>
    <row r="5" spans="1:15" x14ac:dyDescent="0.25">
      <c r="A5" s="35"/>
      <c r="B5" s="36"/>
      <c r="C5" s="37"/>
      <c r="D5" s="38"/>
      <c r="E5" s="29" t="s">
        <v>140</v>
      </c>
      <c r="F5" s="38"/>
      <c r="G5" s="39"/>
      <c r="H5" s="39"/>
      <c r="I5" s="38"/>
      <c r="J5" s="215"/>
      <c r="K5" s="40"/>
      <c r="L5" s="214">
        <f>J5*K5</f>
        <v>0</v>
      </c>
      <c r="M5" s="41"/>
      <c r="N5" s="34">
        <f>(1+(M5/100))*K5</f>
        <v>0</v>
      </c>
      <c r="O5" s="32">
        <f t="shared" ref="O5:O12" si="0">N5*J5</f>
        <v>0</v>
      </c>
    </row>
    <row r="6" spans="1:15" x14ac:dyDescent="0.25">
      <c r="A6" s="35"/>
      <c r="B6" s="36"/>
      <c r="C6" s="37"/>
      <c r="D6" s="38"/>
      <c r="E6" s="29" t="s">
        <v>140</v>
      </c>
      <c r="F6" s="38"/>
      <c r="G6" s="39"/>
      <c r="H6" s="39"/>
      <c r="I6" s="38"/>
      <c r="J6" s="215"/>
      <c r="K6" s="40"/>
      <c r="L6" s="214">
        <f t="shared" ref="L6:L12" si="1">J6*K6</f>
        <v>0</v>
      </c>
      <c r="M6" s="41"/>
      <c r="N6" s="34">
        <f t="shared" ref="N6:N12" si="2">(1+(M6/100))*K6</f>
        <v>0</v>
      </c>
      <c r="O6" s="32">
        <f t="shared" si="0"/>
        <v>0</v>
      </c>
    </row>
    <row r="7" spans="1:15" x14ac:dyDescent="0.25">
      <c r="A7" s="35"/>
      <c r="B7" s="36"/>
      <c r="C7" s="37"/>
      <c r="D7" s="38"/>
      <c r="E7" s="29" t="s">
        <v>140</v>
      </c>
      <c r="F7" s="38"/>
      <c r="G7" s="39"/>
      <c r="H7" s="39"/>
      <c r="I7" s="38"/>
      <c r="J7" s="215"/>
      <c r="K7" s="40"/>
      <c r="L7" s="214">
        <f t="shared" si="1"/>
        <v>0</v>
      </c>
      <c r="M7" s="41"/>
      <c r="N7" s="34">
        <f t="shared" si="2"/>
        <v>0</v>
      </c>
      <c r="O7" s="32">
        <f t="shared" si="0"/>
        <v>0</v>
      </c>
    </row>
    <row r="8" spans="1:15" x14ac:dyDescent="0.25">
      <c r="A8" s="35"/>
      <c r="B8" s="36"/>
      <c r="C8" s="37"/>
      <c r="D8" s="38"/>
      <c r="E8" s="29" t="s">
        <v>140</v>
      </c>
      <c r="F8" s="38"/>
      <c r="G8" s="39"/>
      <c r="H8" s="39"/>
      <c r="I8" s="38"/>
      <c r="J8" s="215"/>
      <c r="K8" s="40"/>
      <c r="L8" s="214">
        <f t="shared" si="1"/>
        <v>0</v>
      </c>
      <c r="M8" s="41"/>
      <c r="N8" s="34">
        <f t="shared" si="2"/>
        <v>0</v>
      </c>
      <c r="O8" s="32">
        <f t="shared" si="0"/>
        <v>0</v>
      </c>
    </row>
    <row r="9" spans="1:15" x14ac:dyDescent="0.25">
      <c r="A9" s="35"/>
      <c r="B9" s="36"/>
      <c r="C9" s="37"/>
      <c r="D9" s="38"/>
      <c r="E9" s="29" t="s">
        <v>140</v>
      </c>
      <c r="F9" s="38"/>
      <c r="G9" s="39"/>
      <c r="H9" s="39"/>
      <c r="I9" s="38"/>
      <c r="J9" s="215"/>
      <c r="K9" s="40"/>
      <c r="L9" s="214">
        <f t="shared" si="1"/>
        <v>0</v>
      </c>
      <c r="M9" s="41"/>
      <c r="N9" s="34">
        <f t="shared" si="2"/>
        <v>0</v>
      </c>
      <c r="O9" s="32">
        <f t="shared" si="0"/>
        <v>0</v>
      </c>
    </row>
    <row r="10" spans="1:15" x14ac:dyDescent="0.25">
      <c r="A10" s="35"/>
      <c r="B10" s="36"/>
      <c r="C10" s="37"/>
      <c r="D10" s="38"/>
      <c r="E10" s="29" t="s">
        <v>140</v>
      </c>
      <c r="F10" s="38"/>
      <c r="G10" s="39"/>
      <c r="H10" s="39"/>
      <c r="I10" s="38"/>
      <c r="J10" s="215"/>
      <c r="K10" s="40"/>
      <c r="L10" s="214">
        <f t="shared" si="1"/>
        <v>0</v>
      </c>
      <c r="M10" s="41"/>
      <c r="N10" s="34">
        <f t="shared" si="2"/>
        <v>0</v>
      </c>
      <c r="O10" s="32">
        <f t="shared" si="0"/>
        <v>0</v>
      </c>
    </row>
    <row r="11" spans="1:15" x14ac:dyDescent="0.25">
      <c r="A11" s="35"/>
      <c r="B11" s="36"/>
      <c r="C11" s="37"/>
      <c r="D11" s="38"/>
      <c r="E11" s="29" t="s">
        <v>140</v>
      </c>
      <c r="F11" s="38"/>
      <c r="G11" s="39"/>
      <c r="H11" s="39"/>
      <c r="I11" s="38"/>
      <c r="J11" s="215"/>
      <c r="K11" s="40"/>
      <c r="L11" s="214">
        <f t="shared" si="1"/>
        <v>0</v>
      </c>
      <c r="M11" s="41"/>
      <c r="N11" s="34">
        <f t="shared" si="2"/>
        <v>0</v>
      </c>
      <c r="O11" s="32">
        <f t="shared" si="0"/>
        <v>0</v>
      </c>
    </row>
    <row r="12" spans="1:15" x14ac:dyDescent="0.25">
      <c r="A12" s="35"/>
      <c r="B12" s="36"/>
      <c r="C12" s="37"/>
      <c r="D12" s="38"/>
      <c r="E12" s="29" t="s">
        <v>140</v>
      </c>
      <c r="F12" s="38"/>
      <c r="G12" s="39"/>
      <c r="H12" s="39"/>
      <c r="I12" s="38"/>
      <c r="J12" s="215"/>
      <c r="K12" s="40"/>
      <c r="L12" s="214">
        <f t="shared" si="1"/>
        <v>0</v>
      </c>
      <c r="M12" s="41"/>
      <c r="N12" s="34">
        <f t="shared" si="2"/>
        <v>0</v>
      </c>
      <c r="O12" s="32">
        <f t="shared" si="0"/>
        <v>0</v>
      </c>
    </row>
    <row r="13" spans="1:15" x14ac:dyDescent="0.25">
      <c r="A13" s="270">
        <v>2</v>
      </c>
      <c r="B13" s="268" t="s">
        <v>208</v>
      </c>
      <c r="C13" s="269">
        <v>7500</v>
      </c>
      <c r="D13" s="28"/>
      <c r="E13" s="29" t="s">
        <v>140</v>
      </c>
      <c r="F13" s="28"/>
      <c r="G13" s="29"/>
      <c r="H13" s="29"/>
      <c r="I13" s="28"/>
      <c r="J13" s="30"/>
      <c r="K13" s="31"/>
      <c r="L13" s="32">
        <f>SUM(L14:L21)</f>
        <v>0</v>
      </c>
      <c r="M13" s="33"/>
      <c r="N13" s="34"/>
      <c r="O13" s="32">
        <f>SUM(O14:O21)</f>
        <v>0</v>
      </c>
    </row>
    <row r="14" spans="1:15" x14ac:dyDescent="0.25">
      <c r="A14" s="35"/>
      <c r="B14" s="36"/>
      <c r="C14" s="37"/>
      <c r="D14" s="38"/>
      <c r="E14" s="29" t="s">
        <v>140</v>
      </c>
      <c r="F14" s="38"/>
      <c r="G14" s="39"/>
      <c r="H14" s="39"/>
      <c r="I14" s="38"/>
      <c r="J14" s="215"/>
      <c r="K14" s="40"/>
      <c r="L14" s="214">
        <f>J14*K14</f>
        <v>0</v>
      </c>
      <c r="M14" s="41"/>
      <c r="N14" s="34">
        <f>(1+(M14/100))*K14</f>
        <v>0</v>
      </c>
      <c r="O14" s="32">
        <f t="shared" ref="O14:O21" si="3">N14*J14</f>
        <v>0</v>
      </c>
    </row>
    <row r="15" spans="1:15" x14ac:dyDescent="0.25">
      <c r="A15" s="35"/>
      <c r="B15" s="36"/>
      <c r="C15" s="37"/>
      <c r="D15" s="38"/>
      <c r="E15" s="29" t="s">
        <v>140</v>
      </c>
      <c r="F15" s="38"/>
      <c r="G15" s="39"/>
      <c r="H15" s="39"/>
      <c r="I15" s="38"/>
      <c r="J15" s="215"/>
      <c r="K15" s="40"/>
      <c r="L15" s="214">
        <f t="shared" ref="L15:L21" si="4">J15*K15</f>
        <v>0</v>
      </c>
      <c r="M15" s="41"/>
      <c r="N15" s="34">
        <f t="shared" ref="N15:N21" si="5">(1+(M15/100))*K15</f>
        <v>0</v>
      </c>
      <c r="O15" s="32">
        <f t="shared" si="3"/>
        <v>0</v>
      </c>
    </row>
    <row r="16" spans="1:15" x14ac:dyDescent="0.25">
      <c r="A16" s="35"/>
      <c r="B16" s="36"/>
      <c r="C16" s="37"/>
      <c r="D16" s="38"/>
      <c r="E16" s="29" t="s">
        <v>140</v>
      </c>
      <c r="F16" s="38"/>
      <c r="G16" s="39"/>
      <c r="H16" s="39"/>
      <c r="I16" s="38"/>
      <c r="J16" s="215"/>
      <c r="K16" s="40"/>
      <c r="L16" s="214">
        <f t="shared" si="4"/>
        <v>0</v>
      </c>
      <c r="M16" s="41"/>
      <c r="N16" s="34">
        <f t="shared" si="5"/>
        <v>0</v>
      </c>
      <c r="O16" s="32">
        <f t="shared" si="3"/>
        <v>0</v>
      </c>
    </row>
    <row r="17" spans="1:15" x14ac:dyDescent="0.25">
      <c r="A17" s="35"/>
      <c r="B17" s="36"/>
      <c r="C17" s="37"/>
      <c r="D17" s="38"/>
      <c r="E17" s="29" t="s">
        <v>140</v>
      </c>
      <c r="F17" s="38"/>
      <c r="G17" s="39"/>
      <c r="H17" s="39"/>
      <c r="I17" s="38"/>
      <c r="J17" s="215"/>
      <c r="K17" s="40"/>
      <c r="L17" s="214">
        <f t="shared" si="4"/>
        <v>0</v>
      </c>
      <c r="M17" s="41"/>
      <c r="N17" s="34">
        <f t="shared" si="5"/>
        <v>0</v>
      </c>
      <c r="O17" s="32">
        <f t="shared" si="3"/>
        <v>0</v>
      </c>
    </row>
    <row r="18" spans="1:15" x14ac:dyDescent="0.25">
      <c r="A18" s="35"/>
      <c r="B18" s="36"/>
      <c r="C18" s="37"/>
      <c r="D18" s="38"/>
      <c r="E18" s="29" t="s">
        <v>140</v>
      </c>
      <c r="F18" s="38"/>
      <c r="G18" s="39"/>
      <c r="H18" s="39"/>
      <c r="I18" s="38"/>
      <c r="J18" s="215"/>
      <c r="K18" s="40"/>
      <c r="L18" s="214">
        <f t="shared" si="4"/>
        <v>0</v>
      </c>
      <c r="M18" s="41"/>
      <c r="N18" s="34">
        <f t="shared" si="5"/>
        <v>0</v>
      </c>
      <c r="O18" s="32">
        <f t="shared" si="3"/>
        <v>0</v>
      </c>
    </row>
    <row r="19" spans="1:15" x14ac:dyDescent="0.25">
      <c r="A19" s="35"/>
      <c r="B19" s="36"/>
      <c r="C19" s="37"/>
      <c r="D19" s="38"/>
      <c r="E19" s="29" t="s">
        <v>140</v>
      </c>
      <c r="F19" s="38"/>
      <c r="G19" s="39"/>
      <c r="H19" s="39"/>
      <c r="I19" s="38"/>
      <c r="J19" s="215"/>
      <c r="K19" s="40"/>
      <c r="L19" s="214">
        <f t="shared" si="4"/>
        <v>0</v>
      </c>
      <c r="M19" s="41"/>
      <c r="N19" s="34">
        <f t="shared" si="5"/>
        <v>0</v>
      </c>
      <c r="O19" s="32">
        <f t="shared" si="3"/>
        <v>0</v>
      </c>
    </row>
    <row r="20" spans="1:15" x14ac:dyDescent="0.25">
      <c r="A20" s="35"/>
      <c r="B20" s="36"/>
      <c r="C20" s="37"/>
      <c r="D20" s="38"/>
      <c r="E20" s="29" t="s">
        <v>140</v>
      </c>
      <c r="F20" s="38"/>
      <c r="G20" s="39"/>
      <c r="H20" s="39"/>
      <c r="I20" s="38"/>
      <c r="J20" s="215"/>
      <c r="K20" s="40"/>
      <c r="L20" s="214">
        <f t="shared" si="4"/>
        <v>0</v>
      </c>
      <c r="M20" s="41"/>
      <c r="N20" s="34">
        <f t="shared" si="5"/>
        <v>0</v>
      </c>
      <c r="O20" s="32">
        <f t="shared" si="3"/>
        <v>0</v>
      </c>
    </row>
    <row r="21" spans="1:15" x14ac:dyDescent="0.25">
      <c r="A21" s="35"/>
      <c r="B21" s="36"/>
      <c r="C21" s="37"/>
      <c r="D21" s="38"/>
      <c r="E21" s="29" t="s">
        <v>140</v>
      </c>
      <c r="F21" s="38"/>
      <c r="G21" s="39"/>
      <c r="H21" s="39"/>
      <c r="I21" s="38"/>
      <c r="J21" s="215"/>
      <c r="K21" s="40"/>
      <c r="L21" s="214">
        <f t="shared" si="4"/>
        <v>0</v>
      </c>
      <c r="M21" s="41"/>
      <c r="N21" s="34">
        <f t="shared" si="5"/>
        <v>0</v>
      </c>
      <c r="O21" s="32">
        <f t="shared" si="3"/>
        <v>0</v>
      </c>
    </row>
    <row r="22" spans="1:15" ht="15.75" thickBot="1" x14ac:dyDescent="0.3">
      <c r="A22" s="42"/>
      <c r="B22" s="43"/>
      <c r="C22" s="44"/>
      <c r="D22" s="45"/>
      <c r="E22" s="46"/>
      <c r="F22" s="45"/>
      <c r="G22" s="46"/>
      <c r="H22" s="46"/>
      <c r="I22" s="45"/>
      <c r="J22" s="47"/>
      <c r="K22" s="47"/>
      <c r="L22" s="48"/>
      <c r="M22" s="42"/>
      <c r="N22" s="47"/>
      <c r="O22" s="48"/>
    </row>
    <row r="23" spans="1:15" ht="225.75" thickBot="1" x14ac:dyDescent="0.3">
      <c r="A23" s="42"/>
      <c r="B23" s="222" t="s">
        <v>141</v>
      </c>
      <c r="C23" s="64"/>
      <c r="D23" s="220" t="s">
        <v>142</v>
      </c>
      <c r="E23" s="46"/>
      <c r="F23" s="45"/>
      <c r="G23" s="46"/>
      <c r="H23" s="46"/>
      <c r="I23" s="45"/>
      <c r="J23" s="47"/>
      <c r="K23" s="49" t="s">
        <v>143</v>
      </c>
      <c r="L23" s="50">
        <f>L4+L13</f>
        <v>0</v>
      </c>
      <c r="M23" s="51"/>
      <c r="N23" s="52"/>
      <c r="O23" s="53">
        <f>O4+O13</f>
        <v>0</v>
      </c>
    </row>
  </sheetData>
  <pageMargins left="0.70866141732283472" right="0.70866141732283472" top="0.74803149606299213" bottom="0.74803149606299213" header="0.31496062992125984" footer="0.31496062992125984"/>
  <pageSetup paperSize="9" scale="55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workbookViewId="0">
      <selection activeCell="M5" sqref="M5"/>
    </sheetView>
  </sheetViews>
  <sheetFormatPr defaultRowHeight="15" x14ac:dyDescent="0.25"/>
  <cols>
    <col min="2" max="2" width="27.7109375" customWidth="1"/>
    <col min="4" max="4" width="44.140625" customWidth="1"/>
    <col min="6" max="6" width="27.28515625" customWidth="1"/>
    <col min="7" max="8" width="14.85546875" customWidth="1"/>
    <col min="10" max="10" width="13.28515625" customWidth="1"/>
    <col min="11" max="11" width="12.5703125" customWidth="1"/>
    <col min="12" max="12" width="20" customWidth="1"/>
    <col min="14" max="14" width="19.140625" customWidth="1"/>
    <col min="15" max="15" width="23" customWidth="1"/>
  </cols>
  <sheetData>
    <row r="1" spans="1:15" x14ac:dyDescent="0.25">
      <c r="A1" s="274" t="s">
        <v>147</v>
      </c>
      <c r="B1" s="11"/>
      <c r="C1" s="12"/>
      <c r="D1" s="13"/>
      <c r="E1" s="14"/>
      <c r="F1" s="13"/>
      <c r="G1" s="14"/>
      <c r="H1" s="14"/>
      <c r="I1" s="13"/>
      <c r="J1" s="15"/>
      <c r="K1" s="15"/>
      <c r="L1" s="16"/>
      <c r="M1" s="17"/>
      <c r="N1" s="15"/>
      <c r="O1" s="16"/>
    </row>
    <row r="2" spans="1:15" x14ac:dyDescent="0.25">
      <c r="A2" s="18"/>
      <c r="B2" s="11"/>
      <c r="C2" s="12"/>
      <c r="D2" s="13"/>
      <c r="E2" s="14"/>
      <c r="F2" s="13"/>
      <c r="G2" s="14"/>
      <c r="H2" s="14"/>
      <c r="I2" s="13"/>
      <c r="J2" s="15"/>
      <c r="K2" s="15"/>
      <c r="L2" s="16"/>
      <c r="M2" s="17"/>
      <c r="N2" s="15"/>
      <c r="O2" s="16"/>
    </row>
    <row r="3" spans="1:15" ht="90" x14ac:dyDescent="0.25">
      <c r="A3" s="19" t="s">
        <v>130</v>
      </c>
      <c r="B3" s="20" t="s">
        <v>131</v>
      </c>
      <c r="C3" s="63" t="s">
        <v>132</v>
      </c>
      <c r="D3" s="21" t="s">
        <v>133</v>
      </c>
      <c r="E3" s="22" t="s">
        <v>9</v>
      </c>
      <c r="F3" s="21" t="s">
        <v>134</v>
      </c>
      <c r="G3" s="22" t="s">
        <v>135</v>
      </c>
      <c r="H3" s="21" t="s">
        <v>136</v>
      </c>
      <c r="I3" s="21" t="s">
        <v>137</v>
      </c>
      <c r="J3" s="23" t="s">
        <v>138</v>
      </c>
      <c r="K3" s="23" t="s">
        <v>139</v>
      </c>
      <c r="L3" s="24" t="s">
        <v>18</v>
      </c>
      <c r="M3" s="19" t="s">
        <v>19</v>
      </c>
      <c r="N3" s="23" t="s">
        <v>20</v>
      </c>
      <c r="O3" s="24" t="s">
        <v>21</v>
      </c>
    </row>
    <row r="4" spans="1:15" x14ac:dyDescent="0.25">
      <c r="A4" s="25">
        <v>1</v>
      </c>
      <c r="B4" s="268" t="s">
        <v>208</v>
      </c>
      <c r="C4" s="27">
        <v>15000</v>
      </c>
      <c r="D4" s="28"/>
      <c r="E4" s="29" t="s">
        <v>148</v>
      </c>
      <c r="F4" s="28"/>
      <c r="G4" s="29"/>
      <c r="H4" s="29"/>
      <c r="I4" s="28"/>
      <c r="J4" s="30"/>
      <c r="K4" s="31"/>
      <c r="L4" s="32">
        <f>SUM(L5:L12)</f>
        <v>0</v>
      </c>
      <c r="M4" s="33"/>
      <c r="N4" s="34"/>
      <c r="O4" s="32">
        <f>SUM(O5:O12)</f>
        <v>0</v>
      </c>
    </row>
    <row r="5" spans="1:15" x14ac:dyDescent="0.25">
      <c r="A5" s="35"/>
      <c r="B5" s="36"/>
      <c r="C5" s="37"/>
      <c r="D5" s="38"/>
      <c r="E5" s="29" t="s">
        <v>148</v>
      </c>
      <c r="F5" s="38"/>
      <c r="G5" s="39"/>
      <c r="H5" s="39"/>
      <c r="I5" s="38"/>
      <c r="J5" s="215"/>
      <c r="K5" s="40"/>
      <c r="L5" s="214">
        <f>J5*K5</f>
        <v>0</v>
      </c>
      <c r="M5" s="41"/>
      <c r="N5" s="34">
        <f>(1+(M5/100))*K5</f>
        <v>0</v>
      </c>
      <c r="O5" s="32">
        <f t="shared" ref="O5:O12" si="0">N5*J5</f>
        <v>0</v>
      </c>
    </row>
    <row r="6" spans="1:15" x14ac:dyDescent="0.25">
      <c r="A6" s="35"/>
      <c r="B6" s="36"/>
      <c r="C6" s="37"/>
      <c r="D6" s="38"/>
      <c r="E6" s="29" t="s">
        <v>148</v>
      </c>
      <c r="F6" s="38"/>
      <c r="G6" s="39"/>
      <c r="H6" s="39"/>
      <c r="I6" s="38"/>
      <c r="J6" s="215"/>
      <c r="K6" s="40"/>
      <c r="L6" s="214">
        <f t="shared" ref="L6:L12" si="1">J6*K6</f>
        <v>0</v>
      </c>
      <c r="M6" s="41"/>
      <c r="N6" s="34">
        <f t="shared" ref="N6:N12" si="2">(1+(M6/100))*K6</f>
        <v>0</v>
      </c>
      <c r="O6" s="32">
        <f t="shared" si="0"/>
        <v>0</v>
      </c>
    </row>
    <row r="7" spans="1:15" x14ac:dyDescent="0.25">
      <c r="A7" s="35"/>
      <c r="B7" s="36"/>
      <c r="C7" s="37"/>
      <c r="D7" s="38"/>
      <c r="E7" s="29" t="s">
        <v>148</v>
      </c>
      <c r="F7" s="38"/>
      <c r="G7" s="39"/>
      <c r="H7" s="39"/>
      <c r="I7" s="38"/>
      <c r="J7" s="215"/>
      <c r="K7" s="40"/>
      <c r="L7" s="214">
        <f t="shared" si="1"/>
        <v>0</v>
      </c>
      <c r="M7" s="41"/>
      <c r="N7" s="34">
        <f t="shared" si="2"/>
        <v>0</v>
      </c>
      <c r="O7" s="32">
        <f t="shared" si="0"/>
        <v>0</v>
      </c>
    </row>
    <row r="8" spans="1:15" x14ac:dyDescent="0.25">
      <c r="A8" s="35"/>
      <c r="B8" s="36"/>
      <c r="C8" s="37"/>
      <c r="D8" s="38"/>
      <c r="E8" s="29" t="s">
        <v>148</v>
      </c>
      <c r="F8" s="38"/>
      <c r="G8" s="39"/>
      <c r="H8" s="39"/>
      <c r="I8" s="38"/>
      <c r="J8" s="215"/>
      <c r="K8" s="40"/>
      <c r="L8" s="214">
        <f t="shared" si="1"/>
        <v>0</v>
      </c>
      <c r="M8" s="41"/>
      <c r="N8" s="34">
        <f t="shared" si="2"/>
        <v>0</v>
      </c>
      <c r="O8" s="32">
        <f t="shared" si="0"/>
        <v>0</v>
      </c>
    </row>
    <row r="9" spans="1:15" x14ac:dyDescent="0.25">
      <c r="A9" s="35"/>
      <c r="B9" s="36"/>
      <c r="C9" s="37"/>
      <c r="D9" s="38"/>
      <c r="E9" s="29" t="s">
        <v>148</v>
      </c>
      <c r="F9" s="38"/>
      <c r="G9" s="39"/>
      <c r="H9" s="39"/>
      <c r="I9" s="38"/>
      <c r="J9" s="215"/>
      <c r="K9" s="40"/>
      <c r="L9" s="214">
        <f t="shared" si="1"/>
        <v>0</v>
      </c>
      <c r="M9" s="41"/>
      <c r="N9" s="34">
        <f t="shared" si="2"/>
        <v>0</v>
      </c>
      <c r="O9" s="32">
        <f t="shared" si="0"/>
        <v>0</v>
      </c>
    </row>
    <row r="10" spans="1:15" x14ac:dyDescent="0.25">
      <c r="A10" s="35"/>
      <c r="B10" s="36"/>
      <c r="C10" s="37"/>
      <c r="D10" s="38"/>
      <c r="E10" s="29" t="s">
        <v>148</v>
      </c>
      <c r="F10" s="38"/>
      <c r="G10" s="39"/>
      <c r="H10" s="39"/>
      <c r="I10" s="38"/>
      <c r="J10" s="215"/>
      <c r="K10" s="40"/>
      <c r="L10" s="214">
        <f t="shared" si="1"/>
        <v>0</v>
      </c>
      <c r="M10" s="41"/>
      <c r="N10" s="34">
        <f t="shared" si="2"/>
        <v>0</v>
      </c>
      <c r="O10" s="32">
        <f t="shared" si="0"/>
        <v>0</v>
      </c>
    </row>
    <row r="11" spans="1:15" x14ac:dyDescent="0.25">
      <c r="A11" s="35"/>
      <c r="B11" s="36"/>
      <c r="C11" s="37"/>
      <c r="D11" s="38"/>
      <c r="E11" s="29" t="s">
        <v>148</v>
      </c>
      <c r="F11" s="38"/>
      <c r="G11" s="39"/>
      <c r="H11" s="39"/>
      <c r="I11" s="38"/>
      <c r="J11" s="215"/>
      <c r="K11" s="40"/>
      <c r="L11" s="214">
        <f t="shared" si="1"/>
        <v>0</v>
      </c>
      <c r="M11" s="41"/>
      <c r="N11" s="34">
        <f t="shared" si="2"/>
        <v>0</v>
      </c>
      <c r="O11" s="32">
        <f t="shared" si="0"/>
        <v>0</v>
      </c>
    </row>
    <row r="12" spans="1:15" x14ac:dyDescent="0.25">
      <c r="A12" s="35"/>
      <c r="B12" s="36"/>
      <c r="C12" s="37"/>
      <c r="D12" s="38"/>
      <c r="E12" s="29" t="s">
        <v>148</v>
      </c>
      <c r="F12" s="38"/>
      <c r="G12" s="39"/>
      <c r="H12" s="39"/>
      <c r="I12" s="38"/>
      <c r="J12" s="215"/>
      <c r="K12" s="40"/>
      <c r="L12" s="214">
        <f t="shared" si="1"/>
        <v>0</v>
      </c>
      <c r="M12" s="41"/>
      <c r="N12" s="34">
        <f t="shared" si="2"/>
        <v>0</v>
      </c>
      <c r="O12" s="32">
        <f t="shared" si="0"/>
        <v>0</v>
      </c>
    </row>
    <row r="13" spans="1:15" ht="15.75" thickBot="1" x14ac:dyDescent="0.3">
      <c r="A13" s="42"/>
      <c r="B13" s="43"/>
      <c r="C13" s="44"/>
      <c r="D13" s="45"/>
      <c r="E13" s="46"/>
      <c r="F13" s="45"/>
      <c r="G13" s="46"/>
      <c r="H13" s="46"/>
      <c r="I13" s="45"/>
      <c r="J13" s="47"/>
      <c r="K13" s="47"/>
      <c r="L13" s="48"/>
      <c r="M13" s="42"/>
      <c r="N13" s="47"/>
      <c r="O13" s="48"/>
    </row>
    <row r="14" spans="1:15" ht="195.75" thickBot="1" x14ac:dyDescent="0.3">
      <c r="A14" s="42"/>
      <c r="B14" s="222" t="s">
        <v>141</v>
      </c>
      <c r="C14" s="64"/>
      <c r="D14" s="220" t="s">
        <v>142</v>
      </c>
      <c r="E14" s="46"/>
      <c r="F14" s="45"/>
      <c r="G14" s="46"/>
      <c r="H14" s="46"/>
      <c r="I14" s="45"/>
      <c r="J14" s="47"/>
      <c r="K14" s="49" t="s">
        <v>143</v>
      </c>
      <c r="L14" s="50">
        <f>L4</f>
        <v>0</v>
      </c>
      <c r="M14" s="51"/>
      <c r="N14" s="52"/>
      <c r="O14" s="53">
        <f>O4</f>
        <v>0</v>
      </c>
    </row>
  </sheetData>
  <pageMargins left="0.70866141732283472" right="0.70866141732283472" top="0.74803149606299213" bottom="0.74803149606299213" header="0.31496062992125984" footer="0.31496062992125984"/>
  <pageSetup paperSize="9" scale="4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workbookViewId="0">
      <selection activeCell="E20" sqref="E20"/>
    </sheetView>
  </sheetViews>
  <sheetFormatPr defaultRowHeight="15" x14ac:dyDescent="0.25"/>
  <cols>
    <col min="2" max="2" width="32.140625" customWidth="1"/>
    <col min="3" max="3" width="11.28515625" customWidth="1"/>
    <col min="4" max="4" width="39.5703125" customWidth="1"/>
    <col min="6" max="6" width="18.42578125" customWidth="1"/>
    <col min="7" max="8" width="17.7109375" customWidth="1"/>
    <col min="10" max="10" width="13.7109375" customWidth="1"/>
    <col min="11" max="11" width="14" customWidth="1"/>
    <col min="12" max="12" width="19.85546875" customWidth="1"/>
    <col min="14" max="14" width="14.7109375" customWidth="1"/>
    <col min="15" max="15" width="21.42578125" customWidth="1"/>
  </cols>
  <sheetData>
    <row r="1" spans="1:15" x14ac:dyDescent="0.25">
      <c r="A1" s="274" t="s">
        <v>149</v>
      </c>
      <c r="B1" s="11"/>
      <c r="C1" s="12"/>
      <c r="D1" s="13"/>
      <c r="E1" s="14"/>
      <c r="F1" s="13"/>
      <c r="G1" s="14"/>
      <c r="H1" s="14"/>
      <c r="I1" s="13"/>
      <c r="J1" s="15"/>
      <c r="K1" s="15"/>
      <c r="L1" s="16"/>
      <c r="M1" s="17"/>
      <c r="N1" s="15"/>
      <c r="O1" s="16"/>
    </row>
    <row r="2" spans="1:15" x14ac:dyDescent="0.25">
      <c r="A2" s="18"/>
      <c r="B2" s="11"/>
      <c r="C2" s="12"/>
      <c r="D2" s="13"/>
      <c r="E2" s="14"/>
      <c r="F2" s="13"/>
      <c r="G2" s="14"/>
      <c r="H2" s="14"/>
      <c r="I2" s="13"/>
      <c r="J2" s="15"/>
      <c r="K2" s="15"/>
      <c r="L2" s="16"/>
      <c r="M2" s="17"/>
      <c r="N2" s="15"/>
      <c r="O2" s="16"/>
    </row>
    <row r="3" spans="1:15" ht="64.5" x14ac:dyDescent="0.25">
      <c r="A3" s="19" t="s">
        <v>130</v>
      </c>
      <c r="B3" s="20" t="s">
        <v>131</v>
      </c>
      <c r="C3" s="63" t="s">
        <v>132</v>
      </c>
      <c r="D3" s="21" t="s">
        <v>133</v>
      </c>
      <c r="E3" s="22" t="s">
        <v>9</v>
      </c>
      <c r="F3" s="21" t="s">
        <v>134</v>
      </c>
      <c r="G3" s="22" t="s">
        <v>135</v>
      </c>
      <c r="H3" s="21" t="s">
        <v>136</v>
      </c>
      <c r="I3" s="21" t="s">
        <v>137</v>
      </c>
      <c r="J3" s="23" t="s">
        <v>138</v>
      </c>
      <c r="K3" s="23" t="s">
        <v>139</v>
      </c>
      <c r="L3" s="24" t="s">
        <v>18</v>
      </c>
      <c r="M3" s="19" t="s">
        <v>19</v>
      </c>
      <c r="N3" s="23" t="s">
        <v>20</v>
      </c>
      <c r="O3" s="24" t="s">
        <v>21</v>
      </c>
    </row>
    <row r="4" spans="1:15" x14ac:dyDescent="0.25">
      <c r="A4" s="25">
        <v>1</v>
      </c>
      <c r="B4" s="268" t="s">
        <v>208</v>
      </c>
      <c r="C4" s="27">
        <v>15000</v>
      </c>
      <c r="D4" s="28"/>
      <c r="E4" s="29" t="s">
        <v>150</v>
      </c>
      <c r="F4" s="28"/>
      <c r="G4" s="29"/>
      <c r="H4" s="29"/>
      <c r="I4" s="28"/>
      <c r="J4" s="30"/>
      <c r="K4" s="31"/>
      <c r="L4" s="32">
        <f>SUM(L5:L12)</f>
        <v>0</v>
      </c>
      <c r="M4" s="33"/>
      <c r="N4" s="34"/>
      <c r="O4" s="32">
        <f>SUM(O5:O12)</f>
        <v>0</v>
      </c>
    </row>
    <row r="5" spans="1:15" x14ac:dyDescent="0.25">
      <c r="A5" s="35"/>
      <c r="B5" s="36"/>
      <c r="C5" s="37"/>
      <c r="D5" s="38"/>
      <c r="E5" s="29" t="s">
        <v>150</v>
      </c>
      <c r="F5" s="38"/>
      <c r="G5" s="39"/>
      <c r="H5" s="39"/>
      <c r="I5" s="38"/>
      <c r="J5" s="215"/>
      <c r="K5" s="40"/>
      <c r="L5" s="214">
        <f>J5*K5</f>
        <v>0</v>
      </c>
      <c r="M5" s="41"/>
      <c r="N5" s="34">
        <f>(1+(M5/100))*K5</f>
        <v>0</v>
      </c>
      <c r="O5" s="32">
        <f t="shared" ref="O5:O12" si="0">N5*J5</f>
        <v>0</v>
      </c>
    </row>
    <row r="6" spans="1:15" x14ac:dyDescent="0.25">
      <c r="A6" s="35"/>
      <c r="B6" s="36"/>
      <c r="C6" s="37"/>
      <c r="D6" s="38"/>
      <c r="E6" s="29" t="s">
        <v>150</v>
      </c>
      <c r="F6" s="38"/>
      <c r="G6" s="39"/>
      <c r="H6" s="39"/>
      <c r="I6" s="38"/>
      <c r="J6" s="215"/>
      <c r="K6" s="40"/>
      <c r="L6" s="214">
        <f t="shared" ref="L6:L12" si="1">J6*K6</f>
        <v>0</v>
      </c>
      <c r="M6" s="41"/>
      <c r="N6" s="34">
        <f t="shared" ref="N6:N12" si="2">(1+(M6/100))*K6</f>
        <v>0</v>
      </c>
      <c r="O6" s="32">
        <f t="shared" si="0"/>
        <v>0</v>
      </c>
    </row>
    <row r="7" spans="1:15" x14ac:dyDescent="0.25">
      <c r="A7" s="35"/>
      <c r="B7" s="36"/>
      <c r="C7" s="37"/>
      <c r="D7" s="38"/>
      <c r="E7" s="29" t="s">
        <v>150</v>
      </c>
      <c r="F7" s="38"/>
      <c r="G7" s="39"/>
      <c r="H7" s="39"/>
      <c r="I7" s="38"/>
      <c r="J7" s="215"/>
      <c r="K7" s="40"/>
      <c r="L7" s="214">
        <f t="shared" si="1"/>
        <v>0</v>
      </c>
      <c r="M7" s="41"/>
      <c r="N7" s="34">
        <f t="shared" si="2"/>
        <v>0</v>
      </c>
      <c r="O7" s="32">
        <f t="shared" si="0"/>
        <v>0</v>
      </c>
    </row>
    <row r="8" spans="1:15" x14ac:dyDescent="0.25">
      <c r="A8" s="35"/>
      <c r="B8" s="36"/>
      <c r="C8" s="37"/>
      <c r="D8" s="38"/>
      <c r="E8" s="29" t="s">
        <v>150</v>
      </c>
      <c r="F8" s="38"/>
      <c r="G8" s="39"/>
      <c r="H8" s="39"/>
      <c r="I8" s="38"/>
      <c r="J8" s="215"/>
      <c r="K8" s="40"/>
      <c r="L8" s="214">
        <f t="shared" si="1"/>
        <v>0</v>
      </c>
      <c r="M8" s="41"/>
      <c r="N8" s="34">
        <f t="shared" si="2"/>
        <v>0</v>
      </c>
      <c r="O8" s="32">
        <f t="shared" si="0"/>
        <v>0</v>
      </c>
    </row>
    <row r="9" spans="1:15" x14ac:dyDescent="0.25">
      <c r="A9" s="35"/>
      <c r="B9" s="36"/>
      <c r="C9" s="37"/>
      <c r="D9" s="38"/>
      <c r="E9" s="29" t="s">
        <v>150</v>
      </c>
      <c r="F9" s="38"/>
      <c r="G9" s="39"/>
      <c r="H9" s="39"/>
      <c r="I9" s="38"/>
      <c r="J9" s="215"/>
      <c r="K9" s="40"/>
      <c r="L9" s="214">
        <f t="shared" si="1"/>
        <v>0</v>
      </c>
      <c r="M9" s="41"/>
      <c r="N9" s="34">
        <f t="shared" si="2"/>
        <v>0</v>
      </c>
      <c r="O9" s="32">
        <f t="shared" si="0"/>
        <v>0</v>
      </c>
    </row>
    <row r="10" spans="1:15" x14ac:dyDescent="0.25">
      <c r="A10" s="35"/>
      <c r="B10" s="36"/>
      <c r="C10" s="37"/>
      <c r="D10" s="38"/>
      <c r="E10" s="29" t="s">
        <v>150</v>
      </c>
      <c r="F10" s="38"/>
      <c r="G10" s="39"/>
      <c r="H10" s="39"/>
      <c r="I10" s="38"/>
      <c r="J10" s="215"/>
      <c r="K10" s="40"/>
      <c r="L10" s="214">
        <f t="shared" si="1"/>
        <v>0</v>
      </c>
      <c r="M10" s="41"/>
      <c r="N10" s="34">
        <f t="shared" si="2"/>
        <v>0</v>
      </c>
      <c r="O10" s="32">
        <f t="shared" si="0"/>
        <v>0</v>
      </c>
    </row>
    <row r="11" spans="1:15" x14ac:dyDescent="0.25">
      <c r="A11" s="35"/>
      <c r="B11" s="36"/>
      <c r="C11" s="37"/>
      <c r="D11" s="38"/>
      <c r="E11" s="29" t="s">
        <v>150</v>
      </c>
      <c r="F11" s="38"/>
      <c r="G11" s="39"/>
      <c r="H11" s="39"/>
      <c r="I11" s="38"/>
      <c r="J11" s="215"/>
      <c r="K11" s="40"/>
      <c r="L11" s="214">
        <f t="shared" si="1"/>
        <v>0</v>
      </c>
      <c r="M11" s="41"/>
      <c r="N11" s="34">
        <f t="shared" si="2"/>
        <v>0</v>
      </c>
      <c r="O11" s="32">
        <f t="shared" si="0"/>
        <v>0</v>
      </c>
    </row>
    <row r="12" spans="1:15" x14ac:dyDescent="0.25">
      <c r="A12" s="35"/>
      <c r="B12" s="36"/>
      <c r="C12" s="37"/>
      <c r="D12" s="38"/>
      <c r="E12" s="29" t="s">
        <v>150</v>
      </c>
      <c r="F12" s="38"/>
      <c r="G12" s="39"/>
      <c r="H12" s="39"/>
      <c r="I12" s="38"/>
      <c r="J12" s="215"/>
      <c r="K12" s="40"/>
      <c r="L12" s="214">
        <f t="shared" si="1"/>
        <v>0</v>
      </c>
      <c r="M12" s="41"/>
      <c r="N12" s="34">
        <f t="shared" si="2"/>
        <v>0</v>
      </c>
      <c r="O12" s="32">
        <f t="shared" si="0"/>
        <v>0</v>
      </c>
    </row>
    <row r="13" spans="1:15" ht="15.75" thickBot="1" x14ac:dyDescent="0.3">
      <c r="A13" s="42"/>
      <c r="B13" s="43"/>
      <c r="C13" s="44"/>
      <c r="D13" s="45"/>
      <c r="E13" s="46"/>
      <c r="F13" s="45"/>
      <c r="G13" s="46"/>
      <c r="H13" s="46"/>
      <c r="I13" s="45"/>
      <c r="J13" s="47"/>
      <c r="K13" s="47"/>
      <c r="L13" s="48"/>
      <c r="M13" s="42"/>
      <c r="N13" s="47"/>
      <c r="O13" s="48"/>
    </row>
    <row r="14" spans="1:15" ht="225.75" thickBot="1" x14ac:dyDescent="0.3">
      <c r="A14" s="42"/>
      <c r="B14" s="222" t="s">
        <v>141</v>
      </c>
      <c r="C14" s="64"/>
      <c r="D14" s="220" t="s">
        <v>142</v>
      </c>
      <c r="E14" s="46"/>
      <c r="F14" s="45"/>
      <c r="G14" s="46"/>
      <c r="H14" s="46"/>
      <c r="I14" s="45"/>
      <c r="J14" s="47"/>
      <c r="K14" s="49" t="s">
        <v>143</v>
      </c>
      <c r="L14" s="50">
        <f>L4</f>
        <v>0</v>
      </c>
      <c r="M14" s="51"/>
      <c r="N14" s="52"/>
      <c r="O14" s="53">
        <f>O4</f>
        <v>0</v>
      </c>
    </row>
  </sheetData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workbookViewId="0">
      <selection sqref="A1:O14"/>
    </sheetView>
  </sheetViews>
  <sheetFormatPr defaultRowHeight="15" x14ac:dyDescent="0.25"/>
  <cols>
    <col min="2" max="2" width="30.5703125" customWidth="1"/>
    <col min="3" max="3" width="16.42578125" customWidth="1"/>
    <col min="4" max="4" width="34.7109375" customWidth="1"/>
    <col min="6" max="6" width="21.28515625" customWidth="1"/>
    <col min="7" max="8" width="15.5703125" customWidth="1"/>
    <col min="10" max="10" width="13.42578125" customWidth="1"/>
    <col min="11" max="11" width="11.28515625" customWidth="1"/>
    <col min="12" max="12" width="13.42578125" customWidth="1"/>
    <col min="14" max="14" width="17.140625" customWidth="1"/>
    <col min="15" max="15" width="18.140625" customWidth="1"/>
  </cols>
  <sheetData>
    <row r="1" spans="1:15" x14ac:dyDescent="0.25">
      <c r="A1" s="274" t="s">
        <v>151</v>
      </c>
      <c r="B1" s="11"/>
      <c r="C1" s="12"/>
      <c r="D1" s="13"/>
      <c r="E1" s="14"/>
      <c r="F1" s="13"/>
      <c r="G1" s="14"/>
      <c r="H1" s="14"/>
      <c r="I1" s="13"/>
      <c r="J1" s="15"/>
      <c r="K1" s="15"/>
      <c r="L1" s="16"/>
      <c r="M1" s="17"/>
      <c r="N1" s="15"/>
      <c r="O1" s="16"/>
    </row>
    <row r="2" spans="1:15" x14ac:dyDescent="0.25">
      <c r="A2" s="18"/>
      <c r="B2" s="11"/>
      <c r="C2" s="12"/>
      <c r="D2" s="13"/>
      <c r="E2" s="14"/>
      <c r="F2" s="13"/>
      <c r="G2" s="14"/>
      <c r="H2" s="14"/>
      <c r="I2" s="13"/>
      <c r="J2" s="15"/>
      <c r="K2" s="15"/>
      <c r="L2" s="16"/>
      <c r="M2" s="17"/>
      <c r="N2" s="15"/>
      <c r="O2" s="16"/>
    </row>
    <row r="3" spans="1:15" ht="90" x14ac:dyDescent="0.25">
      <c r="A3" s="19" t="s">
        <v>130</v>
      </c>
      <c r="B3" s="20" t="s">
        <v>131</v>
      </c>
      <c r="C3" s="63" t="s">
        <v>132</v>
      </c>
      <c r="D3" s="21" t="s">
        <v>133</v>
      </c>
      <c r="E3" s="22" t="s">
        <v>9</v>
      </c>
      <c r="F3" s="21" t="s">
        <v>134</v>
      </c>
      <c r="G3" s="22" t="s">
        <v>135</v>
      </c>
      <c r="H3" s="21" t="s">
        <v>136</v>
      </c>
      <c r="I3" s="21" t="s">
        <v>137</v>
      </c>
      <c r="J3" s="23" t="s">
        <v>138</v>
      </c>
      <c r="K3" s="23" t="s">
        <v>139</v>
      </c>
      <c r="L3" s="24" t="s">
        <v>18</v>
      </c>
      <c r="M3" s="19" t="s">
        <v>19</v>
      </c>
      <c r="N3" s="23" t="s">
        <v>20</v>
      </c>
      <c r="O3" s="24" t="s">
        <v>21</v>
      </c>
    </row>
    <row r="4" spans="1:15" x14ac:dyDescent="0.25">
      <c r="A4" s="25">
        <v>1</v>
      </c>
      <c r="B4" s="268" t="s">
        <v>208</v>
      </c>
      <c r="C4" s="27">
        <v>7500</v>
      </c>
      <c r="D4" s="28"/>
      <c r="E4" s="29" t="s">
        <v>152</v>
      </c>
      <c r="F4" s="28"/>
      <c r="G4" s="29"/>
      <c r="H4" s="29"/>
      <c r="I4" s="28"/>
      <c r="J4" s="30"/>
      <c r="K4" s="31"/>
      <c r="L4" s="32">
        <f>SUM(L5:L12)</f>
        <v>0</v>
      </c>
      <c r="M4" s="33"/>
      <c r="N4" s="34"/>
      <c r="O4" s="32">
        <f>SUM(O5:O12)</f>
        <v>0</v>
      </c>
    </row>
    <row r="5" spans="1:15" x14ac:dyDescent="0.25">
      <c r="A5" s="35"/>
      <c r="B5" s="36"/>
      <c r="C5" s="37"/>
      <c r="D5" s="38"/>
      <c r="E5" s="29" t="s">
        <v>152</v>
      </c>
      <c r="F5" s="38"/>
      <c r="G5" s="39"/>
      <c r="H5" s="39"/>
      <c r="I5" s="38"/>
      <c r="J5" s="215"/>
      <c r="K5" s="40"/>
      <c r="L5" s="214">
        <f>J5*K5</f>
        <v>0</v>
      </c>
      <c r="M5" s="41"/>
      <c r="N5" s="34">
        <f>(1+(M5/100))*K5</f>
        <v>0</v>
      </c>
      <c r="O5" s="32">
        <f t="shared" ref="O5:O12" si="0">N5*J5</f>
        <v>0</v>
      </c>
    </row>
    <row r="6" spans="1:15" x14ac:dyDescent="0.25">
      <c r="A6" s="35"/>
      <c r="B6" s="36"/>
      <c r="C6" s="37"/>
      <c r="D6" s="38"/>
      <c r="E6" s="29" t="s">
        <v>152</v>
      </c>
      <c r="F6" s="38"/>
      <c r="G6" s="39"/>
      <c r="H6" s="39"/>
      <c r="I6" s="38"/>
      <c r="J6" s="215"/>
      <c r="K6" s="40"/>
      <c r="L6" s="214">
        <f t="shared" ref="L6:L12" si="1">J6*K6</f>
        <v>0</v>
      </c>
      <c r="M6" s="41"/>
      <c r="N6" s="34">
        <f t="shared" ref="N6:N12" si="2">(1+(M6/100))*K6</f>
        <v>0</v>
      </c>
      <c r="O6" s="32">
        <f t="shared" si="0"/>
        <v>0</v>
      </c>
    </row>
    <row r="7" spans="1:15" x14ac:dyDescent="0.25">
      <c r="A7" s="35"/>
      <c r="B7" s="36"/>
      <c r="C7" s="37"/>
      <c r="D7" s="38"/>
      <c r="E7" s="29" t="s">
        <v>152</v>
      </c>
      <c r="F7" s="38"/>
      <c r="G7" s="39"/>
      <c r="H7" s="39"/>
      <c r="I7" s="38"/>
      <c r="J7" s="215"/>
      <c r="K7" s="40"/>
      <c r="L7" s="214">
        <f t="shared" si="1"/>
        <v>0</v>
      </c>
      <c r="M7" s="41"/>
      <c r="N7" s="34">
        <f t="shared" si="2"/>
        <v>0</v>
      </c>
      <c r="O7" s="32">
        <f t="shared" si="0"/>
        <v>0</v>
      </c>
    </row>
    <row r="8" spans="1:15" x14ac:dyDescent="0.25">
      <c r="A8" s="35"/>
      <c r="B8" s="36"/>
      <c r="C8" s="37"/>
      <c r="D8" s="38"/>
      <c r="E8" s="29" t="s">
        <v>152</v>
      </c>
      <c r="F8" s="38"/>
      <c r="G8" s="39"/>
      <c r="H8" s="39"/>
      <c r="I8" s="38"/>
      <c r="J8" s="215"/>
      <c r="K8" s="40"/>
      <c r="L8" s="214">
        <f t="shared" si="1"/>
        <v>0</v>
      </c>
      <c r="M8" s="41"/>
      <c r="N8" s="34">
        <f t="shared" si="2"/>
        <v>0</v>
      </c>
      <c r="O8" s="32">
        <f t="shared" si="0"/>
        <v>0</v>
      </c>
    </row>
    <row r="9" spans="1:15" x14ac:dyDescent="0.25">
      <c r="A9" s="35"/>
      <c r="B9" s="36"/>
      <c r="C9" s="37"/>
      <c r="D9" s="38"/>
      <c r="E9" s="29" t="s">
        <v>152</v>
      </c>
      <c r="F9" s="38"/>
      <c r="G9" s="39"/>
      <c r="H9" s="39"/>
      <c r="I9" s="38"/>
      <c r="J9" s="215"/>
      <c r="K9" s="40"/>
      <c r="L9" s="214">
        <f t="shared" si="1"/>
        <v>0</v>
      </c>
      <c r="M9" s="41"/>
      <c r="N9" s="34">
        <f t="shared" si="2"/>
        <v>0</v>
      </c>
      <c r="O9" s="32">
        <f t="shared" si="0"/>
        <v>0</v>
      </c>
    </row>
    <row r="10" spans="1:15" x14ac:dyDescent="0.25">
      <c r="A10" s="35"/>
      <c r="B10" s="36"/>
      <c r="C10" s="37"/>
      <c r="D10" s="38"/>
      <c r="E10" s="29" t="s">
        <v>152</v>
      </c>
      <c r="F10" s="38"/>
      <c r="G10" s="39"/>
      <c r="H10" s="39"/>
      <c r="I10" s="38"/>
      <c r="J10" s="215"/>
      <c r="K10" s="40"/>
      <c r="L10" s="214">
        <f t="shared" si="1"/>
        <v>0</v>
      </c>
      <c r="M10" s="41"/>
      <c r="N10" s="34">
        <f t="shared" si="2"/>
        <v>0</v>
      </c>
      <c r="O10" s="32">
        <f t="shared" si="0"/>
        <v>0</v>
      </c>
    </row>
    <row r="11" spans="1:15" x14ac:dyDescent="0.25">
      <c r="A11" s="35"/>
      <c r="B11" s="36"/>
      <c r="C11" s="37"/>
      <c r="D11" s="38"/>
      <c r="E11" s="29" t="s">
        <v>152</v>
      </c>
      <c r="F11" s="38"/>
      <c r="G11" s="39"/>
      <c r="H11" s="39"/>
      <c r="I11" s="38"/>
      <c r="J11" s="215"/>
      <c r="K11" s="40"/>
      <c r="L11" s="214">
        <f t="shared" si="1"/>
        <v>0</v>
      </c>
      <c r="M11" s="41"/>
      <c r="N11" s="34">
        <f t="shared" si="2"/>
        <v>0</v>
      </c>
      <c r="O11" s="32">
        <f t="shared" si="0"/>
        <v>0</v>
      </c>
    </row>
    <row r="12" spans="1:15" x14ac:dyDescent="0.25">
      <c r="A12" s="35"/>
      <c r="B12" s="36"/>
      <c r="C12" s="37"/>
      <c r="D12" s="38"/>
      <c r="E12" s="29" t="s">
        <v>152</v>
      </c>
      <c r="F12" s="38"/>
      <c r="G12" s="39"/>
      <c r="H12" s="39"/>
      <c r="I12" s="38"/>
      <c r="J12" s="215"/>
      <c r="K12" s="40"/>
      <c r="L12" s="214">
        <f t="shared" si="1"/>
        <v>0</v>
      </c>
      <c r="M12" s="41"/>
      <c r="N12" s="34">
        <f t="shared" si="2"/>
        <v>0</v>
      </c>
      <c r="O12" s="32">
        <f t="shared" si="0"/>
        <v>0</v>
      </c>
    </row>
    <row r="13" spans="1:15" ht="15.75" thickBot="1" x14ac:dyDescent="0.3">
      <c r="A13" s="42"/>
      <c r="B13" s="43"/>
      <c r="C13" s="44"/>
      <c r="D13" s="45"/>
      <c r="E13" s="46"/>
      <c r="F13" s="45"/>
      <c r="G13" s="46"/>
      <c r="H13" s="46"/>
      <c r="I13" s="45"/>
      <c r="J13" s="47"/>
      <c r="K13" s="47"/>
      <c r="L13" s="48"/>
      <c r="M13" s="42"/>
      <c r="N13" s="47"/>
      <c r="O13" s="48"/>
    </row>
    <row r="14" spans="1:15" ht="255.75" thickBot="1" x14ac:dyDescent="0.3">
      <c r="A14" s="42"/>
      <c r="B14" s="222" t="s">
        <v>141</v>
      </c>
      <c r="C14" s="64"/>
      <c r="D14" s="220" t="s">
        <v>142</v>
      </c>
      <c r="E14" s="46"/>
      <c r="F14" s="45"/>
      <c r="G14" s="46"/>
      <c r="H14" s="46"/>
      <c r="I14" s="45"/>
      <c r="J14" s="47"/>
      <c r="K14" s="49" t="s">
        <v>143</v>
      </c>
      <c r="L14" s="50">
        <f>L4</f>
        <v>0</v>
      </c>
      <c r="M14" s="51"/>
      <c r="N14" s="52"/>
      <c r="O14" s="53">
        <f>O4</f>
        <v>0</v>
      </c>
    </row>
  </sheetData>
  <pageMargins left="0.70866141732283472" right="0.70866141732283472" top="0.74803149606299213" bottom="0.74803149606299213" header="0.31496062992125984" footer="0.31496062992125984"/>
  <pageSetup paperSize="9" scale="53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workbookViewId="0">
      <selection activeCell="M5" sqref="M5"/>
    </sheetView>
  </sheetViews>
  <sheetFormatPr defaultRowHeight="15" x14ac:dyDescent="0.25"/>
  <cols>
    <col min="2" max="2" width="30.5703125" customWidth="1"/>
    <col min="3" max="3" width="16.42578125" customWidth="1"/>
    <col min="4" max="4" width="34.7109375" customWidth="1"/>
    <col min="6" max="6" width="21.28515625" customWidth="1"/>
    <col min="7" max="8" width="15.5703125" customWidth="1"/>
    <col min="10" max="10" width="13.42578125" customWidth="1"/>
    <col min="11" max="11" width="11.28515625" customWidth="1"/>
    <col min="12" max="12" width="13.42578125" customWidth="1"/>
    <col min="14" max="14" width="17.140625" customWidth="1"/>
    <col min="15" max="15" width="18.140625" customWidth="1"/>
  </cols>
  <sheetData>
    <row r="1" spans="1:15" x14ac:dyDescent="0.25">
      <c r="A1" s="274" t="s">
        <v>227</v>
      </c>
      <c r="B1" s="11"/>
      <c r="C1" s="12"/>
      <c r="D1" s="13"/>
      <c r="E1" s="14"/>
      <c r="F1" s="13"/>
      <c r="G1" s="14"/>
      <c r="H1" s="14"/>
      <c r="I1" s="13"/>
      <c r="J1" s="15"/>
      <c r="K1" s="15"/>
      <c r="L1" s="16"/>
      <c r="M1" s="17"/>
      <c r="N1" s="15"/>
      <c r="O1" s="16"/>
    </row>
    <row r="2" spans="1:15" x14ac:dyDescent="0.25">
      <c r="A2" s="18"/>
      <c r="B2" s="11"/>
      <c r="C2" s="12"/>
      <c r="D2" s="13"/>
      <c r="E2" s="14"/>
      <c r="F2" s="13"/>
      <c r="G2" s="14"/>
      <c r="H2" s="14"/>
      <c r="I2" s="13"/>
      <c r="J2" s="15"/>
      <c r="K2" s="15"/>
      <c r="L2" s="16"/>
      <c r="M2" s="17"/>
      <c r="N2" s="15"/>
      <c r="O2" s="16"/>
    </row>
    <row r="3" spans="1:15" ht="90" x14ac:dyDescent="0.25">
      <c r="A3" s="19" t="s">
        <v>130</v>
      </c>
      <c r="B3" s="20" t="s">
        <v>131</v>
      </c>
      <c r="C3" s="63" t="s">
        <v>132</v>
      </c>
      <c r="D3" s="21" t="s">
        <v>133</v>
      </c>
      <c r="E3" s="22" t="s">
        <v>9</v>
      </c>
      <c r="F3" s="21" t="s">
        <v>134</v>
      </c>
      <c r="G3" s="22" t="s">
        <v>135</v>
      </c>
      <c r="H3" s="21" t="s">
        <v>136</v>
      </c>
      <c r="I3" s="21" t="s">
        <v>137</v>
      </c>
      <c r="J3" s="23" t="s">
        <v>138</v>
      </c>
      <c r="K3" s="23" t="s">
        <v>139</v>
      </c>
      <c r="L3" s="24" t="s">
        <v>18</v>
      </c>
      <c r="M3" s="19" t="s">
        <v>19</v>
      </c>
      <c r="N3" s="23" t="s">
        <v>20</v>
      </c>
      <c r="O3" s="24" t="s">
        <v>21</v>
      </c>
    </row>
    <row r="4" spans="1:15" x14ac:dyDescent="0.25">
      <c r="A4" s="25">
        <v>1</v>
      </c>
      <c r="B4" s="268" t="s">
        <v>208</v>
      </c>
      <c r="C4" s="27">
        <v>40500</v>
      </c>
      <c r="D4" s="28"/>
      <c r="E4" s="29" t="s">
        <v>154</v>
      </c>
      <c r="F4" s="28"/>
      <c r="G4" s="29"/>
      <c r="H4" s="29"/>
      <c r="I4" s="28"/>
      <c r="J4" s="30"/>
      <c r="K4" s="31"/>
      <c r="L4" s="32">
        <f>SUM(L5:L12)</f>
        <v>0</v>
      </c>
      <c r="M4" s="33"/>
      <c r="N4" s="34"/>
      <c r="O4" s="32">
        <f>SUM(O5:O12)</f>
        <v>0</v>
      </c>
    </row>
    <row r="5" spans="1:15" x14ac:dyDescent="0.25">
      <c r="A5" s="35"/>
      <c r="B5" s="36"/>
      <c r="C5" s="37"/>
      <c r="D5" s="38"/>
      <c r="E5" s="29" t="s">
        <v>154</v>
      </c>
      <c r="F5" s="38"/>
      <c r="G5" s="39"/>
      <c r="H5" s="39"/>
      <c r="I5" s="38"/>
      <c r="J5" s="215"/>
      <c r="K5" s="40"/>
      <c r="L5" s="214">
        <f>J5*K5</f>
        <v>0</v>
      </c>
      <c r="M5" s="41"/>
      <c r="N5" s="34">
        <f>(1+(M5/100))*K5</f>
        <v>0</v>
      </c>
      <c r="O5" s="32">
        <f t="shared" ref="O5:O12" si="0">N5*J5</f>
        <v>0</v>
      </c>
    </row>
    <row r="6" spans="1:15" x14ac:dyDescent="0.25">
      <c r="A6" s="35"/>
      <c r="B6" s="36"/>
      <c r="C6" s="37"/>
      <c r="D6" s="38"/>
      <c r="E6" s="29" t="s">
        <v>154</v>
      </c>
      <c r="F6" s="38"/>
      <c r="G6" s="39"/>
      <c r="H6" s="39"/>
      <c r="I6" s="38"/>
      <c r="J6" s="215"/>
      <c r="K6" s="40"/>
      <c r="L6" s="214">
        <f t="shared" ref="L6:L12" si="1">J6*K6</f>
        <v>0</v>
      </c>
      <c r="M6" s="41"/>
      <c r="N6" s="34">
        <f t="shared" ref="N6:N12" si="2">(1+(M6/100))*K6</f>
        <v>0</v>
      </c>
      <c r="O6" s="32">
        <f t="shared" si="0"/>
        <v>0</v>
      </c>
    </row>
    <row r="7" spans="1:15" x14ac:dyDescent="0.25">
      <c r="A7" s="35"/>
      <c r="B7" s="36"/>
      <c r="C7" s="37"/>
      <c r="D7" s="38"/>
      <c r="E7" s="29" t="s">
        <v>154</v>
      </c>
      <c r="F7" s="38"/>
      <c r="G7" s="39"/>
      <c r="H7" s="39"/>
      <c r="I7" s="38"/>
      <c r="J7" s="215"/>
      <c r="K7" s="40"/>
      <c r="L7" s="214">
        <f t="shared" si="1"/>
        <v>0</v>
      </c>
      <c r="M7" s="41"/>
      <c r="N7" s="34">
        <f t="shared" si="2"/>
        <v>0</v>
      </c>
      <c r="O7" s="32">
        <f t="shared" si="0"/>
        <v>0</v>
      </c>
    </row>
    <row r="8" spans="1:15" x14ac:dyDescent="0.25">
      <c r="A8" s="35"/>
      <c r="B8" s="36"/>
      <c r="C8" s="37"/>
      <c r="D8" s="38"/>
      <c r="E8" s="29" t="s">
        <v>154</v>
      </c>
      <c r="F8" s="38"/>
      <c r="G8" s="39"/>
      <c r="H8" s="39"/>
      <c r="I8" s="38"/>
      <c r="J8" s="215"/>
      <c r="K8" s="40"/>
      <c r="L8" s="214">
        <f t="shared" si="1"/>
        <v>0</v>
      </c>
      <c r="M8" s="41"/>
      <c r="N8" s="34">
        <f t="shared" si="2"/>
        <v>0</v>
      </c>
      <c r="O8" s="32">
        <f t="shared" si="0"/>
        <v>0</v>
      </c>
    </row>
    <row r="9" spans="1:15" x14ac:dyDescent="0.25">
      <c r="A9" s="35"/>
      <c r="B9" s="36"/>
      <c r="C9" s="37"/>
      <c r="D9" s="38"/>
      <c r="E9" s="29" t="s">
        <v>154</v>
      </c>
      <c r="F9" s="38"/>
      <c r="G9" s="39"/>
      <c r="H9" s="39"/>
      <c r="I9" s="38"/>
      <c r="J9" s="215"/>
      <c r="K9" s="40"/>
      <c r="L9" s="214">
        <f t="shared" si="1"/>
        <v>0</v>
      </c>
      <c r="M9" s="41"/>
      <c r="N9" s="34">
        <f t="shared" si="2"/>
        <v>0</v>
      </c>
      <c r="O9" s="32">
        <f t="shared" si="0"/>
        <v>0</v>
      </c>
    </row>
    <row r="10" spans="1:15" x14ac:dyDescent="0.25">
      <c r="A10" s="35"/>
      <c r="B10" s="36"/>
      <c r="C10" s="37"/>
      <c r="D10" s="38"/>
      <c r="E10" s="29" t="s">
        <v>154</v>
      </c>
      <c r="F10" s="38"/>
      <c r="G10" s="39"/>
      <c r="H10" s="39"/>
      <c r="I10" s="38"/>
      <c r="J10" s="215"/>
      <c r="K10" s="40"/>
      <c r="L10" s="214">
        <f t="shared" si="1"/>
        <v>0</v>
      </c>
      <c r="M10" s="41"/>
      <c r="N10" s="34">
        <f t="shared" si="2"/>
        <v>0</v>
      </c>
      <c r="O10" s="32">
        <f t="shared" si="0"/>
        <v>0</v>
      </c>
    </row>
    <row r="11" spans="1:15" x14ac:dyDescent="0.25">
      <c r="A11" s="35"/>
      <c r="B11" s="36"/>
      <c r="C11" s="37"/>
      <c r="D11" s="38"/>
      <c r="E11" s="29" t="s">
        <v>154</v>
      </c>
      <c r="F11" s="38"/>
      <c r="G11" s="39"/>
      <c r="H11" s="39"/>
      <c r="I11" s="38"/>
      <c r="J11" s="215"/>
      <c r="K11" s="40"/>
      <c r="L11" s="214">
        <f t="shared" si="1"/>
        <v>0</v>
      </c>
      <c r="M11" s="41"/>
      <c r="N11" s="34">
        <f t="shared" si="2"/>
        <v>0</v>
      </c>
      <c r="O11" s="32">
        <f t="shared" si="0"/>
        <v>0</v>
      </c>
    </row>
    <row r="12" spans="1:15" x14ac:dyDescent="0.25">
      <c r="A12" s="35"/>
      <c r="B12" s="36"/>
      <c r="C12" s="37"/>
      <c r="D12" s="38"/>
      <c r="E12" s="29" t="s">
        <v>154</v>
      </c>
      <c r="F12" s="38"/>
      <c r="G12" s="39"/>
      <c r="H12" s="39"/>
      <c r="I12" s="38"/>
      <c r="J12" s="215"/>
      <c r="K12" s="40"/>
      <c r="L12" s="214">
        <f t="shared" si="1"/>
        <v>0</v>
      </c>
      <c r="M12" s="41"/>
      <c r="N12" s="34">
        <f t="shared" si="2"/>
        <v>0</v>
      </c>
      <c r="O12" s="32">
        <f t="shared" si="0"/>
        <v>0</v>
      </c>
    </row>
    <row r="13" spans="1:15" ht="15.75" thickBot="1" x14ac:dyDescent="0.3">
      <c r="A13" s="42"/>
      <c r="B13" s="43"/>
      <c r="C13" s="44"/>
      <c r="D13" s="45"/>
      <c r="E13" s="46"/>
      <c r="F13" s="45"/>
      <c r="G13" s="46"/>
      <c r="H13" s="46"/>
      <c r="I13" s="45"/>
      <c r="J13" s="47"/>
      <c r="K13" s="47"/>
      <c r="L13" s="48"/>
      <c r="M13" s="42"/>
      <c r="N13" s="47"/>
      <c r="O13" s="48"/>
    </row>
    <row r="14" spans="1:15" ht="255.75" thickBot="1" x14ac:dyDescent="0.3">
      <c r="A14" s="42"/>
      <c r="B14" s="222" t="s">
        <v>141</v>
      </c>
      <c r="C14" s="64"/>
      <c r="D14" s="220" t="s">
        <v>142</v>
      </c>
      <c r="E14" s="46"/>
      <c r="F14" s="45"/>
      <c r="G14" s="46"/>
      <c r="H14" s="46"/>
      <c r="I14" s="45"/>
      <c r="J14" s="47"/>
      <c r="K14" s="49" t="s">
        <v>143</v>
      </c>
      <c r="L14" s="50">
        <f>L4</f>
        <v>0</v>
      </c>
      <c r="M14" s="51"/>
      <c r="N14" s="52"/>
      <c r="O14" s="53">
        <f>O4</f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1"/>
  <sheetViews>
    <sheetView workbookViewId="0">
      <selection activeCell="M5" sqref="M5:M33"/>
    </sheetView>
  </sheetViews>
  <sheetFormatPr defaultRowHeight="15" x14ac:dyDescent="0.25"/>
  <cols>
    <col min="2" max="2" width="34.7109375" customWidth="1"/>
    <col min="3" max="3" width="11" bestFit="1" customWidth="1"/>
    <col min="4" max="4" width="49.7109375" customWidth="1"/>
    <col min="6" max="6" width="17.5703125" customWidth="1"/>
    <col min="7" max="8" width="17.42578125" customWidth="1"/>
    <col min="10" max="10" width="13.28515625" customWidth="1"/>
    <col min="11" max="11" width="12" customWidth="1"/>
    <col min="12" max="12" width="17.140625" customWidth="1"/>
    <col min="14" max="14" width="17.7109375" customWidth="1"/>
    <col min="15" max="15" width="19.28515625" customWidth="1"/>
  </cols>
  <sheetData>
    <row r="1" spans="1:15" x14ac:dyDescent="0.25">
      <c r="A1" s="274" t="s">
        <v>155</v>
      </c>
      <c r="B1" s="11"/>
      <c r="C1" s="12"/>
      <c r="D1" s="13"/>
      <c r="E1" s="14"/>
      <c r="F1" s="13"/>
      <c r="G1" s="14"/>
      <c r="H1" s="14"/>
      <c r="I1" s="13"/>
      <c r="J1" s="15"/>
      <c r="K1" s="15"/>
      <c r="L1" s="16"/>
      <c r="M1" s="17"/>
      <c r="N1" s="15"/>
      <c r="O1" s="16"/>
    </row>
    <row r="2" spans="1:15" x14ac:dyDescent="0.25">
      <c r="A2" s="18"/>
      <c r="B2" s="11"/>
      <c r="C2" s="12"/>
      <c r="D2" s="13"/>
      <c r="E2" s="14"/>
      <c r="F2" s="13"/>
      <c r="G2" s="14"/>
      <c r="H2" s="14"/>
      <c r="I2" s="13"/>
      <c r="J2" s="15"/>
      <c r="K2" s="15"/>
      <c r="L2" s="16"/>
      <c r="M2" s="17"/>
      <c r="N2" s="15"/>
      <c r="O2" s="16"/>
    </row>
    <row r="3" spans="1:15" ht="64.5" x14ac:dyDescent="0.25">
      <c r="A3" s="19" t="s">
        <v>130</v>
      </c>
      <c r="B3" s="20" t="s">
        <v>131</v>
      </c>
      <c r="C3" s="63" t="s">
        <v>132</v>
      </c>
      <c r="D3" s="21" t="s">
        <v>133</v>
      </c>
      <c r="E3" s="22" t="s">
        <v>9</v>
      </c>
      <c r="F3" s="21" t="s">
        <v>134</v>
      </c>
      <c r="G3" s="22" t="s">
        <v>135</v>
      </c>
      <c r="H3" s="21" t="s">
        <v>136</v>
      </c>
      <c r="I3" s="21" t="s">
        <v>137</v>
      </c>
      <c r="J3" s="23" t="s">
        <v>138</v>
      </c>
      <c r="K3" s="23" t="s">
        <v>139</v>
      </c>
      <c r="L3" s="24" t="s">
        <v>18</v>
      </c>
      <c r="M3" s="19" t="s">
        <v>19</v>
      </c>
      <c r="N3" s="23" t="s">
        <v>20</v>
      </c>
      <c r="O3" s="24" t="s">
        <v>21</v>
      </c>
    </row>
    <row r="4" spans="1:15" x14ac:dyDescent="0.25">
      <c r="A4" s="25">
        <v>1</v>
      </c>
      <c r="B4" s="26" t="s">
        <v>209</v>
      </c>
      <c r="C4" s="27">
        <v>1260</v>
      </c>
      <c r="D4" s="28"/>
      <c r="E4" s="29" t="s">
        <v>156</v>
      </c>
      <c r="F4" s="28"/>
      <c r="G4" s="29"/>
      <c r="H4" s="29"/>
      <c r="I4" s="28"/>
      <c r="J4" s="30"/>
      <c r="K4" s="31"/>
      <c r="L4" s="32">
        <f>SUM(L5:L12)</f>
        <v>0</v>
      </c>
      <c r="M4" s="33"/>
      <c r="N4" s="34"/>
      <c r="O4" s="32">
        <f>SUM(O5:O12)</f>
        <v>0</v>
      </c>
    </row>
    <row r="5" spans="1:15" x14ac:dyDescent="0.25">
      <c r="A5" s="35"/>
      <c r="B5" s="218"/>
      <c r="C5" s="242"/>
      <c r="D5" s="38"/>
      <c r="E5" s="29" t="s">
        <v>156</v>
      </c>
      <c r="F5" s="38"/>
      <c r="G5" s="39"/>
      <c r="H5" s="39"/>
      <c r="I5" s="38"/>
      <c r="J5" s="215"/>
      <c r="K5" s="40"/>
      <c r="L5" s="214">
        <f>J5*K5</f>
        <v>0</v>
      </c>
      <c r="M5" s="41"/>
      <c r="N5" s="34">
        <f>(1+(M5/100))*K5</f>
        <v>0</v>
      </c>
      <c r="O5" s="32">
        <f t="shared" ref="O5:O12" si="0">N5*J5</f>
        <v>0</v>
      </c>
    </row>
    <row r="6" spans="1:15" x14ac:dyDescent="0.25">
      <c r="A6" s="35"/>
      <c r="B6" s="36"/>
      <c r="C6" s="37"/>
      <c r="D6" s="38"/>
      <c r="E6" s="29" t="s">
        <v>156</v>
      </c>
      <c r="F6" s="38"/>
      <c r="G6" s="39"/>
      <c r="H6" s="39"/>
      <c r="I6" s="38"/>
      <c r="J6" s="215"/>
      <c r="K6" s="40"/>
      <c r="L6" s="214">
        <f t="shared" ref="L6:L12" si="1">J6*K6</f>
        <v>0</v>
      </c>
      <c r="M6" s="41"/>
      <c r="N6" s="34">
        <f t="shared" ref="N6:N12" si="2">(1+(M6/100))*K6</f>
        <v>0</v>
      </c>
      <c r="O6" s="32">
        <f t="shared" si="0"/>
        <v>0</v>
      </c>
    </row>
    <row r="7" spans="1:15" x14ac:dyDescent="0.25">
      <c r="A7" s="35"/>
      <c r="B7" s="36"/>
      <c r="C7" s="37"/>
      <c r="D7" s="38"/>
      <c r="E7" s="29" t="s">
        <v>156</v>
      </c>
      <c r="F7" s="38"/>
      <c r="G7" s="39"/>
      <c r="H7" s="39"/>
      <c r="I7" s="38"/>
      <c r="J7" s="215"/>
      <c r="K7" s="40"/>
      <c r="L7" s="214">
        <f t="shared" si="1"/>
        <v>0</v>
      </c>
      <c r="M7" s="41"/>
      <c r="N7" s="34">
        <f t="shared" si="2"/>
        <v>0</v>
      </c>
      <c r="O7" s="32">
        <f t="shared" si="0"/>
        <v>0</v>
      </c>
    </row>
    <row r="8" spans="1:15" x14ac:dyDescent="0.25">
      <c r="A8" s="35"/>
      <c r="B8" s="36"/>
      <c r="C8" s="37"/>
      <c r="D8" s="38"/>
      <c r="E8" s="29" t="s">
        <v>156</v>
      </c>
      <c r="F8" s="38"/>
      <c r="G8" s="39"/>
      <c r="H8" s="39"/>
      <c r="I8" s="38"/>
      <c r="J8" s="215"/>
      <c r="K8" s="40"/>
      <c r="L8" s="214">
        <f t="shared" si="1"/>
        <v>0</v>
      </c>
      <c r="M8" s="41"/>
      <c r="N8" s="34">
        <f t="shared" si="2"/>
        <v>0</v>
      </c>
      <c r="O8" s="32">
        <f t="shared" si="0"/>
        <v>0</v>
      </c>
    </row>
    <row r="9" spans="1:15" x14ac:dyDescent="0.25">
      <c r="A9" s="35"/>
      <c r="B9" s="36"/>
      <c r="C9" s="37"/>
      <c r="D9" s="38"/>
      <c r="E9" s="29" t="s">
        <v>156</v>
      </c>
      <c r="F9" s="38"/>
      <c r="G9" s="39"/>
      <c r="H9" s="39"/>
      <c r="I9" s="38"/>
      <c r="J9" s="215"/>
      <c r="K9" s="40"/>
      <c r="L9" s="214">
        <f t="shared" si="1"/>
        <v>0</v>
      </c>
      <c r="M9" s="41"/>
      <c r="N9" s="34">
        <f t="shared" si="2"/>
        <v>0</v>
      </c>
      <c r="O9" s="32">
        <f t="shared" si="0"/>
        <v>0</v>
      </c>
    </row>
    <row r="10" spans="1:15" x14ac:dyDescent="0.25">
      <c r="A10" s="35"/>
      <c r="B10" s="36"/>
      <c r="C10" s="37"/>
      <c r="D10" s="38"/>
      <c r="E10" s="29" t="s">
        <v>156</v>
      </c>
      <c r="F10" s="38"/>
      <c r="G10" s="39"/>
      <c r="H10" s="39"/>
      <c r="I10" s="38"/>
      <c r="J10" s="215"/>
      <c r="K10" s="40"/>
      <c r="L10" s="214">
        <f t="shared" si="1"/>
        <v>0</v>
      </c>
      <c r="M10" s="41"/>
      <c r="N10" s="34">
        <f t="shared" si="2"/>
        <v>0</v>
      </c>
      <c r="O10" s="32">
        <f t="shared" si="0"/>
        <v>0</v>
      </c>
    </row>
    <row r="11" spans="1:15" x14ac:dyDescent="0.25">
      <c r="A11" s="35"/>
      <c r="B11" s="36"/>
      <c r="C11" s="37"/>
      <c r="D11" s="38"/>
      <c r="E11" s="29" t="s">
        <v>156</v>
      </c>
      <c r="F11" s="38"/>
      <c r="G11" s="39"/>
      <c r="H11" s="39"/>
      <c r="I11" s="38"/>
      <c r="J11" s="215"/>
      <c r="K11" s="40"/>
      <c r="L11" s="214">
        <f t="shared" si="1"/>
        <v>0</v>
      </c>
      <c r="M11" s="41"/>
      <c r="N11" s="34">
        <f t="shared" si="2"/>
        <v>0</v>
      </c>
      <c r="O11" s="32">
        <f t="shared" si="0"/>
        <v>0</v>
      </c>
    </row>
    <row r="12" spans="1:15" x14ac:dyDescent="0.25">
      <c r="A12" s="35"/>
      <c r="B12" s="36"/>
      <c r="C12" s="37"/>
      <c r="D12" s="38"/>
      <c r="E12" s="29" t="s">
        <v>156</v>
      </c>
      <c r="F12" s="38"/>
      <c r="G12" s="39"/>
      <c r="H12" s="39"/>
      <c r="I12" s="38"/>
      <c r="J12" s="215"/>
      <c r="K12" s="40"/>
      <c r="L12" s="214">
        <f t="shared" si="1"/>
        <v>0</v>
      </c>
      <c r="M12" s="41"/>
      <c r="N12" s="34">
        <f t="shared" si="2"/>
        <v>0</v>
      </c>
      <c r="O12" s="32">
        <f t="shared" si="0"/>
        <v>0</v>
      </c>
    </row>
    <row r="13" spans="1:15" x14ac:dyDescent="0.25">
      <c r="A13" s="25">
        <v>2</v>
      </c>
      <c r="B13" s="26" t="s">
        <v>210</v>
      </c>
      <c r="C13" s="27">
        <v>15095</v>
      </c>
      <c r="D13" s="28"/>
      <c r="E13" s="29" t="s">
        <v>156</v>
      </c>
      <c r="F13" s="28"/>
      <c r="G13" s="29"/>
      <c r="H13" s="29"/>
      <c r="I13" s="28"/>
      <c r="J13" s="30"/>
      <c r="K13" s="31"/>
      <c r="L13" s="32">
        <f>SUM(L14:L21)</f>
        <v>0</v>
      </c>
      <c r="M13" s="33"/>
      <c r="N13" s="34"/>
      <c r="O13" s="32">
        <f>SUM(O14:O21)</f>
        <v>0</v>
      </c>
    </row>
    <row r="14" spans="1:15" x14ac:dyDescent="0.25">
      <c r="A14" s="35"/>
      <c r="B14" s="36"/>
      <c r="C14" s="37"/>
      <c r="D14" s="38"/>
      <c r="E14" s="29" t="s">
        <v>156</v>
      </c>
      <c r="F14" s="38"/>
      <c r="G14" s="39"/>
      <c r="H14" s="39"/>
      <c r="I14" s="38"/>
      <c r="J14" s="215"/>
      <c r="K14" s="40"/>
      <c r="L14" s="214">
        <f>J14*K14</f>
        <v>0</v>
      </c>
      <c r="M14" s="41"/>
      <c r="N14" s="34">
        <f>(1+(M14/100))*K14</f>
        <v>0</v>
      </c>
      <c r="O14" s="32">
        <f t="shared" ref="O14:O21" si="3">N14*J14</f>
        <v>0</v>
      </c>
    </row>
    <row r="15" spans="1:15" x14ac:dyDescent="0.25">
      <c r="A15" s="35"/>
      <c r="B15" s="36"/>
      <c r="C15" s="37"/>
      <c r="D15" s="38"/>
      <c r="E15" s="29" t="s">
        <v>156</v>
      </c>
      <c r="F15" s="38"/>
      <c r="G15" s="39"/>
      <c r="H15" s="39"/>
      <c r="I15" s="38"/>
      <c r="J15" s="215"/>
      <c r="K15" s="40"/>
      <c r="L15" s="214">
        <f t="shared" ref="L15:L21" si="4">J15*K15</f>
        <v>0</v>
      </c>
      <c r="M15" s="41"/>
      <c r="N15" s="34">
        <f t="shared" ref="N15:N21" si="5">(1+(M15/100))*K15</f>
        <v>0</v>
      </c>
      <c r="O15" s="32">
        <f t="shared" si="3"/>
        <v>0</v>
      </c>
    </row>
    <row r="16" spans="1:15" x14ac:dyDescent="0.25">
      <c r="A16" s="35"/>
      <c r="B16" s="36"/>
      <c r="C16" s="37"/>
      <c r="D16" s="38"/>
      <c r="E16" s="29" t="s">
        <v>156</v>
      </c>
      <c r="F16" s="38"/>
      <c r="G16" s="39"/>
      <c r="H16" s="39"/>
      <c r="I16" s="38"/>
      <c r="J16" s="215"/>
      <c r="K16" s="40"/>
      <c r="L16" s="214">
        <f t="shared" si="4"/>
        <v>0</v>
      </c>
      <c r="M16" s="41"/>
      <c r="N16" s="34">
        <f t="shared" si="5"/>
        <v>0</v>
      </c>
      <c r="O16" s="32">
        <f t="shared" si="3"/>
        <v>0</v>
      </c>
    </row>
    <row r="17" spans="1:15" x14ac:dyDescent="0.25">
      <c r="A17" s="35"/>
      <c r="B17" s="36"/>
      <c r="C17" s="37"/>
      <c r="D17" s="38"/>
      <c r="E17" s="29" t="s">
        <v>156</v>
      </c>
      <c r="F17" s="38"/>
      <c r="G17" s="39"/>
      <c r="H17" s="39"/>
      <c r="I17" s="38"/>
      <c r="J17" s="215"/>
      <c r="K17" s="40"/>
      <c r="L17" s="214">
        <f t="shared" si="4"/>
        <v>0</v>
      </c>
      <c r="M17" s="41"/>
      <c r="N17" s="34">
        <f t="shared" si="5"/>
        <v>0</v>
      </c>
      <c r="O17" s="32">
        <f t="shared" si="3"/>
        <v>0</v>
      </c>
    </row>
    <row r="18" spans="1:15" x14ac:dyDescent="0.25">
      <c r="A18" s="35"/>
      <c r="B18" s="36"/>
      <c r="C18" s="37"/>
      <c r="D18" s="38"/>
      <c r="E18" s="29" t="s">
        <v>156</v>
      </c>
      <c r="F18" s="38"/>
      <c r="G18" s="39"/>
      <c r="H18" s="39"/>
      <c r="I18" s="38"/>
      <c r="J18" s="215"/>
      <c r="K18" s="40"/>
      <c r="L18" s="214">
        <f t="shared" si="4"/>
        <v>0</v>
      </c>
      <c r="M18" s="41"/>
      <c r="N18" s="34">
        <f t="shared" si="5"/>
        <v>0</v>
      </c>
      <c r="O18" s="32">
        <f t="shared" si="3"/>
        <v>0</v>
      </c>
    </row>
    <row r="19" spans="1:15" x14ac:dyDescent="0.25">
      <c r="A19" s="35"/>
      <c r="B19" s="36"/>
      <c r="C19" s="37"/>
      <c r="D19" s="38"/>
      <c r="E19" s="29" t="s">
        <v>156</v>
      </c>
      <c r="F19" s="38"/>
      <c r="G19" s="39"/>
      <c r="H19" s="39"/>
      <c r="I19" s="38"/>
      <c r="J19" s="215"/>
      <c r="K19" s="40"/>
      <c r="L19" s="214">
        <f t="shared" si="4"/>
        <v>0</v>
      </c>
      <c r="M19" s="41"/>
      <c r="N19" s="34">
        <f t="shared" si="5"/>
        <v>0</v>
      </c>
      <c r="O19" s="32">
        <f t="shared" si="3"/>
        <v>0</v>
      </c>
    </row>
    <row r="20" spans="1:15" x14ac:dyDescent="0.25">
      <c r="A20" s="35"/>
      <c r="B20" s="36"/>
      <c r="C20" s="37"/>
      <c r="D20" s="38"/>
      <c r="E20" s="29" t="s">
        <v>156</v>
      </c>
      <c r="F20" s="38"/>
      <c r="G20" s="39"/>
      <c r="H20" s="39"/>
      <c r="I20" s="38"/>
      <c r="J20" s="215"/>
      <c r="K20" s="40"/>
      <c r="L20" s="214">
        <f t="shared" si="4"/>
        <v>0</v>
      </c>
      <c r="M20" s="41"/>
      <c r="N20" s="34">
        <f t="shared" si="5"/>
        <v>0</v>
      </c>
      <c r="O20" s="32">
        <f t="shared" si="3"/>
        <v>0</v>
      </c>
    </row>
    <row r="21" spans="1:15" x14ac:dyDescent="0.25">
      <c r="A21" s="35"/>
      <c r="B21" s="36"/>
      <c r="C21" s="37"/>
      <c r="D21" s="38"/>
      <c r="E21" s="29" t="s">
        <v>156</v>
      </c>
      <c r="F21" s="38"/>
      <c r="G21" s="39"/>
      <c r="H21" s="39"/>
      <c r="I21" s="38"/>
      <c r="J21" s="215"/>
      <c r="K21" s="40"/>
      <c r="L21" s="214">
        <f t="shared" si="4"/>
        <v>0</v>
      </c>
      <c r="M21" s="41"/>
      <c r="N21" s="34">
        <f t="shared" si="5"/>
        <v>0</v>
      </c>
      <c r="O21" s="32">
        <f t="shared" si="3"/>
        <v>0</v>
      </c>
    </row>
    <row r="22" spans="1:15" x14ac:dyDescent="0.25">
      <c r="A22" s="25">
        <v>3</v>
      </c>
      <c r="B22" s="26" t="s">
        <v>81</v>
      </c>
      <c r="C22" s="27">
        <v>795</v>
      </c>
      <c r="D22" s="28"/>
      <c r="E22" s="29" t="s">
        <v>156</v>
      </c>
      <c r="F22" s="28"/>
      <c r="G22" s="29"/>
      <c r="H22" s="29"/>
      <c r="I22" s="28"/>
      <c r="J22" s="30"/>
      <c r="K22" s="31"/>
      <c r="L22" s="32">
        <f>SUM(L23:L30)</f>
        <v>0</v>
      </c>
      <c r="M22" s="33"/>
      <c r="N22" s="34"/>
      <c r="O22" s="32">
        <f>SUM(O23:O30)</f>
        <v>0</v>
      </c>
    </row>
    <row r="23" spans="1:15" x14ac:dyDescent="0.25">
      <c r="A23" s="35"/>
      <c r="B23" s="36"/>
      <c r="C23" s="37"/>
      <c r="D23" s="38"/>
      <c r="E23" s="29" t="s">
        <v>156</v>
      </c>
      <c r="F23" s="38"/>
      <c r="G23" s="39"/>
      <c r="H23" s="39"/>
      <c r="I23" s="38"/>
      <c r="J23" s="215"/>
      <c r="K23" s="40"/>
      <c r="L23" s="214">
        <f>J23*K23</f>
        <v>0</v>
      </c>
      <c r="M23" s="41"/>
      <c r="N23" s="34">
        <f>(1+(M23/100))*K23</f>
        <v>0</v>
      </c>
      <c r="O23" s="32">
        <f t="shared" ref="O23:O30" si="6">N23*J23</f>
        <v>0</v>
      </c>
    </row>
    <row r="24" spans="1:15" x14ac:dyDescent="0.25">
      <c r="A24" s="35"/>
      <c r="B24" s="36"/>
      <c r="C24" s="37"/>
      <c r="D24" s="38"/>
      <c r="E24" s="29" t="s">
        <v>156</v>
      </c>
      <c r="F24" s="38"/>
      <c r="G24" s="39"/>
      <c r="H24" s="39"/>
      <c r="I24" s="38"/>
      <c r="J24" s="215"/>
      <c r="K24" s="40"/>
      <c r="L24" s="214">
        <f t="shared" ref="L24:L30" si="7">J24*K24</f>
        <v>0</v>
      </c>
      <c r="M24" s="41"/>
      <c r="N24" s="34">
        <f t="shared" ref="N24:N30" si="8">(1+(M24/100))*K24</f>
        <v>0</v>
      </c>
      <c r="O24" s="32">
        <f t="shared" si="6"/>
        <v>0</v>
      </c>
    </row>
    <row r="25" spans="1:15" x14ac:dyDescent="0.25">
      <c r="A25" s="35"/>
      <c r="B25" s="36"/>
      <c r="C25" s="37"/>
      <c r="D25" s="38"/>
      <c r="E25" s="29" t="s">
        <v>156</v>
      </c>
      <c r="F25" s="38"/>
      <c r="G25" s="39"/>
      <c r="H25" s="39"/>
      <c r="I25" s="38"/>
      <c r="J25" s="215"/>
      <c r="K25" s="40"/>
      <c r="L25" s="214">
        <f t="shared" si="7"/>
        <v>0</v>
      </c>
      <c r="M25" s="41"/>
      <c r="N25" s="34">
        <f t="shared" si="8"/>
        <v>0</v>
      </c>
      <c r="O25" s="32">
        <f t="shared" si="6"/>
        <v>0</v>
      </c>
    </row>
    <row r="26" spans="1:15" x14ac:dyDescent="0.25">
      <c r="A26" s="35"/>
      <c r="B26" s="36"/>
      <c r="C26" s="37"/>
      <c r="D26" s="38"/>
      <c r="E26" s="29" t="s">
        <v>156</v>
      </c>
      <c r="F26" s="38"/>
      <c r="G26" s="39"/>
      <c r="H26" s="39"/>
      <c r="I26" s="38"/>
      <c r="J26" s="215"/>
      <c r="K26" s="40"/>
      <c r="L26" s="214">
        <f t="shared" si="7"/>
        <v>0</v>
      </c>
      <c r="M26" s="41"/>
      <c r="N26" s="34">
        <f t="shared" si="8"/>
        <v>0</v>
      </c>
      <c r="O26" s="32">
        <f t="shared" si="6"/>
        <v>0</v>
      </c>
    </row>
    <row r="27" spans="1:15" x14ac:dyDescent="0.25">
      <c r="A27" s="35"/>
      <c r="B27" s="36"/>
      <c r="C27" s="37"/>
      <c r="D27" s="38"/>
      <c r="E27" s="29" t="s">
        <v>156</v>
      </c>
      <c r="F27" s="38"/>
      <c r="G27" s="39"/>
      <c r="H27" s="39"/>
      <c r="I27" s="38"/>
      <c r="J27" s="215"/>
      <c r="K27" s="40"/>
      <c r="L27" s="214">
        <f t="shared" si="7"/>
        <v>0</v>
      </c>
      <c r="M27" s="41"/>
      <c r="N27" s="34">
        <f t="shared" si="8"/>
        <v>0</v>
      </c>
      <c r="O27" s="32">
        <f t="shared" si="6"/>
        <v>0</v>
      </c>
    </row>
    <row r="28" spans="1:15" x14ac:dyDescent="0.25">
      <c r="A28" s="35"/>
      <c r="B28" s="36"/>
      <c r="C28" s="37"/>
      <c r="D28" s="38"/>
      <c r="E28" s="29" t="s">
        <v>156</v>
      </c>
      <c r="F28" s="38"/>
      <c r="G28" s="39"/>
      <c r="H28" s="39"/>
      <c r="I28" s="38"/>
      <c r="J28" s="215"/>
      <c r="K28" s="40"/>
      <c r="L28" s="214">
        <f t="shared" si="7"/>
        <v>0</v>
      </c>
      <c r="M28" s="41"/>
      <c r="N28" s="34">
        <f t="shared" si="8"/>
        <v>0</v>
      </c>
      <c r="O28" s="32">
        <f t="shared" si="6"/>
        <v>0</v>
      </c>
    </row>
    <row r="29" spans="1:15" x14ac:dyDescent="0.25">
      <c r="A29" s="35"/>
      <c r="B29" s="36"/>
      <c r="C29" s="37"/>
      <c r="D29" s="38"/>
      <c r="E29" s="29" t="s">
        <v>156</v>
      </c>
      <c r="F29" s="38"/>
      <c r="G29" s="39"/>
      <c r="H29" s="39"/>
      <c r="I29" s="38"/>
      <c r="J29" s="215"/>
      <c r="K29" s="40"/>
      <c r="L29" s="214">
        <f t="shared" si="7"/>
        <v>0</v>
      </c>
      <c r="M29" s="41"/>
      <c r="N29" s="34">
        <f t="shared" si="8"/>
        <v>0</v>
      </c>
      <c r="O29" s="32">
        <f t="shared" si="6"/>
        <v>0</v>
      </c>
    </row>
    <row r="30" spans="1:15" x14ac:dyDescent="0.25">
      <c r="A30" s="35"/>
      <c r="B30" s="36"/>
      <c r="C30" s="37"/>
      <c r="D30" s="38"/>
      <c r="E30" s="29" t="s">
        <v>156</v>
      </c>
      <c r="F30" s="38"/>
      <c r="G30" s="39"/>
      <c r="H30" s="39"/>
      <c r="I30" s="38"/>
      <c r="J30" s="215"/>
      <c r="K30" s="40"/>
      <c r="L30" s="214">
        <f t="shared" si="7"/>
        <v>0</v>
      </c>
      <c r="M30" s="41"/>
      <c r="N30" s="34">
        <f t="shared" si="8"/>
        <v>0</v>
      </c>
      <c r="O30" s="32">
        <f t="shared" si="6"/>
        <v>0</v>
      </c>
    </row>
    <row r="31" spans="1:15" x14ac:dyDescent="0.25">
      <c r="A31" s="272">
        <v>4</v>
      </c>
      <c r="B31" s="268" t="s">
        <v>211</v>
      </c>
      <c r="C31" s="269">
        <v>17150</v>
      </c>
      <c r="D31" s="28"/>
      <c r="E31" s="29" t="s">
        <v>156</v>
      </c>
      <c r="F31" s="28"/>
      <c r="G31" s="29"/>
      <c r="H31" s="29"/>
      <c r="I31" s="28"/>
      <c r="J31" s="30"/>
      <c r="K31" s="31"/>
      <c r="L31" s="32">
        <f>SUM(L32:L39)</f>
        <v>0</v>
      </c>
      <c r="M31" s="33"/>
      <c r="N31" s="34"/>
      <c r="O31" s="32">
        <f>SUM(O32:O39)</f>
        <v>0</v>
      </c>
    </row>
    <row r="32" spans="1:15" x14ac:dyDescent="0.25">
      <c r="A32" s="35"/>
      <c r="B32" s="36"/>
      <c r="C32" s="37"/>
      <c r="D32" s="38"/>
      <c r="E32" s="29" t="s">
        <v>156</v>
      </c>
      <c r="F32" s="38"/>
      <c r="G32" s="39"/>
      <c r="H32" s="39"/>
      <c r="I32" s="38"/>
      <c r="J32" s="215"/>
      <c r="K32" s="40"/>
      <c r="L32" s="214">
        <f>J32*K32</f>
        <v>0</v>
      </c>
      <c r="M32" s="41"/>
      <c r="N32" s="34">
        <f>(1+(M32/100))*K32</f>
        <v>0</v>
      </c>
      <c r="O32" s="32">
        <f t="shared" ref="O32:O39" si="9">N32*J32</f>
        <v>0</v>
      </c>
    </row>
    <row r="33" spans="1:15" x14ac:dyDescent="0.25">
      <c r="A33" s="35"/>
      <c r="B33" s="36"/>
      <c r="C33" s="37"/>
      <c r="D33" s="38"/>
      <c r="E33" s="29" t="s">
        <v>156</v>
      </c>
      <c r="F33" s="38"/>
      <c r="G33" s="39"/>
      <c r="H33" s="39"/>
      <c r="I33" s="38"/>
      <c r="J33" s="215"/>
      <c r="K33" s="40"/>
      <c r="L33" s="214">
        <f t="shared" ref="L33:L39" si="10">J33*K33</f>
        <v>0</v>
      </c>
      <c r="M33" s="41"/>
      <c r="N33" s="34">
        <f t="shared" ref="N33:N39" si="11">(1+(M33/100))*K33</f>
        <v>0</v>
      </c>
      <c r="O33" s="32">
        <f t="shared" si="9"/>
        <v>0</v>
      </c>
    </row>
    <row r="34" spans="1:15" x14ac:dyDescent="0.25">
      <c r="A34" s="35"/>
      <c r="B34" s="36"/>
      <c r="C34" s="37"/>
      <c r="D34" s="38"/>
      <c r="E34" s="29" t="s">
        <v>156</v>
      </c>
      <c r="F34" s="38"/>
      <c r="G34" s="39"/>
      <c r="H34" s="39"/>
      <c r="I34" s="38"/>
      <c r="J34" s="215"/>
      <c r="K34" s="40"/>
      <c r="L34" s="214">
        <f t="shared" si="10"/>
        <v>0</v>
      </c>
      <c r="M34" s="41"/>
      <c r="N34" s="34">
        <f t="shared" si="11"/>
        <v>0</v>
      </c>
      <c r="O34" s="32">
        <f t="shared" si="9"/>
        <v>0</v>
      </c>
    </row>
    <row r="35" spans="1:15" x14ac:dyDescent="0.25">
      <c r="A35" s="35"/>
      <c r="B35" s="36"/>
      <c r="C35" s="37"/>
      <c r="D35" s="38"/>
      <c r="E35" s="29" t="s">
        <v>156</v>
      </c>
      <c r="F35" s="38"/>
      <c r="G35" s="39"/>
      <c r="H35" s="39"/>
      <c r="I35" s="38"/>
      <c r="J35" s="215"/>
      <c r="K35" s="40"/>
      <c r="L35" s="214">
        <f t="shared" si="10"/>
        <v>0</v>
      </c>
      <c r="M35" s="41"/>
      <c r="N35" s="34">
        <f t="shared" si="11"/>
        <v>0</v>
      </c>
      <c r="O35" s="32">
        <f t="shared" si="9"/>
        <v>0</v>
      </c>
    </row>
    <row r="36" spans="1:15" x14ac:dyDescent="0.25">
      <c r="A36" s="35"/>
      <c r="B36" s="36"/>
      <c r="C36" s="37"/>
      <c r="D36" s="38"/>
      <c r="E36" s="29" t="s">
        <v>156</v>
      </c>
      <c r="F36" s="38"/>
      <c r="G36" s="39"/>
      <c r="H36" s="39"/>
      <c r="I36" s="38"/>
      <c r="J36" s="215"/>
      <c r="K36" s="40"/>
      <c r="L36" s="214">
        <f t="shared" si="10"/>
        <v>0</v>
      </c>
      <c r="M36" s="41"/>
      <c r="N36" s="34">
        <f t="shared" si="11"/>
        <v>0</v>
      </c>
      <c r="O36" s="32">
        <f t="shared" si="9"/>
        <v>0</v>
      </c>
    </row>
    <row r="37" spans="1:15" x14ac:dyDescent="0.25">
      <c r="A37" s="35"/>
      <c r="B37" s="36"/>
      <c r="C37" s="37"/>
      <c r="D37" s="38"/>
      <c r="E37" s="29" t="s">
        <v>156</v>
      </c>
      <c r="F37" s="38"/>
      <c r="G37" s="39"/>
      <c r="H37" s="39"/>
      <c r="I37" s="38"/>
      <c r="J37" s="215"/>
      <c r="K37" s="40"/>
      <c r="L37" s="214">
        <f t="shared" si="10"/>
        <v>0</v>
      </c>
      <c r="M37" s="41"/>
      <c r="N37" s="34">
        <f t="shared" si="11"/>
        <v>0</v>
      </c>
      <c r="O37" s="32">
        <f t="shared" si="9"/>
        <v>0</v>
      </c>
    </row>
    <row r="38" spans="1:15" x14ac:dyDescent="0.25">
      <c r="A38" s="35"/>
      <c r="B38" s="36"/>
      <c r="C38" s="37"/>
      <c r="D38" s="38"/>
      <c r="E38" s="29" t="s">
        <v>156</v>
      </c>
      <c r="F38" s="38"/>
      <c r="G38" s="39"/>
      <c r="H38" s="39"/>
      <c r="I38" s="38"/>
      <c r="J38" s="215"/>
      <c r="K38" s="40"/>
      <c r="L38" s="214">
        <f t="shared" si="10"/>
        <v>0</v>
      </c>
      <c r="M38" s="41"/>
      <c r="N38" s="34">
        <f t="shared" si="11"/>
        <v>0</v>
      </c>
      <c r="O38" s="32">
        <f t="shared" si="9"/>
        <v>0</v>
      </c>
    </row>
    <row r="39" spans="1:15" x14ac:dyDescent="0.25">
      <c r="A39" s="35"/>
      <c r="B39" s="36"/>
      <c r="C39" s="37"/>
      <c r="D39" s="38"/>
      <c r="E39" s="29" t="s">
        <v>156</v>
      </c>
      <c r="F39" s="38"/>
      <c r="G39" s="39"/>
      <c r="H39" s="39"/>
      <c r="I39" s="38"/>
      <c r="J39" s="215"/>
      <c r="K39" s="40"/>
      <c r="L39" s="214">
        <f t="shared" si="10"/>
        <v>0</v>
      </c>
      <c r="M39" s="41"/>
      <c r="N39" s="34">
        <f t="shared" si="11"/>
        <v>0</v>
      </c>
      <c r="O39" s="32">
        <f t="shared" si="9"/>
        <v>0</v>
      </c>
    </row>
    <row r="40" spans="1:15" ht="15.75" thickBot="1" x14ac:dyDescent="0.3">
      <c r="A40" s="42"/>
      <c r="B40" s="43"/>
      <c r="C40" s="44"/>
      <c r="D40" s="45"/>
      <c r="E40" s="46"/>
      <c r="F40" s="45"/>
      <c r="G40" s="46"/>
      <c r="H40" s="46"/>
      <c r="I40" s="45"/>
      <c r="J40" s="47"/>
      <c r="K40" s="47"/>
      <c r="L40" s="48"/>
      <c r="M40" s="42"/>
      <c r="N40" s="47"/>
      <c r="O40" s="48"/>
    </row>
    <row r="41" spans="1:15" ht="165.75" thickBot="1" x14ac:dyDescent="0.3">
      <c r="A41" s="42"/>
      <c r="B41" s="222" t="s">
        <v>141</v>
      </c>
      <c r="C41" s="64"/>
      <c r="D41" s="220" t="s">
        <v>142</v>
      </c>
      <c r="E41" s="46"/>
      <c r="F41" s="45"/>
      <c r="G41" s="46"/>
      <c r="H41" s="46"/>
      <c r="I41" s="45"/>
      <c r="J41" s="47"/>
      <c r="K41" s="49" t="s">
        <v>143</v>
      </c>
      <c r="L41" s="50">
        <f>L4+L13+L22+L31</f>
        <v>0</v>
      </c>
      <c r="M41" s="51"/>
      <c r="N41" s="52"/>
      <c r="O41" s="53">
        <f>O4+O13+O22+O31</f>
        <v>0</v>
      </c>
    </row>
  </sheetData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1"/>
  <sheetViews>
    <sheetView topLeftCell="B1" workbookViewId="0">
      <selection activeCell="B34" sqref="B34"/>
    </sheetView>
  </sheetViews>
  <sheetFormatPr defaultRowHeight="15" x14ac:dyDescent="0.25"/>
  <cols>
    <col min="2" max="2" width="34.28515625" customWidth="1"/>
    <col min="3" max="3" width="11" bestFit="1" customWidth="1"/>
    <col min="4" max="4" width="49.28515625" customWidth="1"/>
    <col min="6" max="6" width="18.28515625" customWidth="1"/>
    <col min="7" max="8" width="18" customWidth="1"/>
    <col min="10" max="10" width="13.85546875" customWidth="1"/>
    <col min="11" max="11" width="15.5703125" customWidth="1"/>
    <col min="12" max="12" width="18.28515625" customWidth="1"/>
    <col min="14" max="14" width="17" customWidth="1"/>
    <col min="15" max="15" width="21.140625" customWidth="1"/>
  </cols>
  <sheetData>
    <row r="1" spans="1:15" x14ac:dyDescent="0.25">
      <c r="A1" s="274" t="s">
        <v>157</v>
      </c>
      <c r="B1" s="11"/>
      <c r="C1" s="12"/>
      <c r="D1" s="13"/>
      <c r="E1" s="14"/>
      <c r="F1" s="13"/>
      <c r="G1" s="14"/>
      <c r="H1" s="14"/>
      <c r="I1" s="13"/>
      <c r="J1" s="15"/>
      <c r="K1" s="15"/>
      <c r="L1" s="16"/>
      <c r="M1" s="17"/>
      <c r="N1" s="15"/>
      <c r="O1" s="16"/>
    </row>
    <row r="2" spans="1:15" x14ac:dyDescent="0.25">
      <c r="A2" s="18"/>
      <c r="B2" s="11"/>
      <c r="C2" s="12"/>
      <c r="D2" s="13"/>
      <c r="E2" s="14"/>
      <c r="F2" s="13"/>
      <c r="G2" s="14"/>
      <c r="H2" s="14"/>
      <c r="I2" s="13"/>
      <c r="J2" s="15"/>
      <c r="K2" s="15"/>
      <c r="L2" s="16"/>
      <c r="M2" s="17"/>
      <c r="N2" s="15"/>
      <c r="O2" s="16"/>
    </row>
    <row r="3" spans="1:15" ht="64.5" x14ac:dyDescent="0.25">
      <c r="A3" s="19" t="s">
        <v>130</v>
      </c>
      <c r="B3" s="20" t="s">
        <v>131</v>
      </c>
      <c r="C3" s="63" t="s">
        <v>132</v>
      </c>
      <c r="D3" s="21" t="s">
        <v>133</v>
      </c>
      <c r="E3" s="22" t="s">
        <v>9</v>
      </c>
      <c r="F3" s="21" t="s">
        <v>134</v>
      </c>
      <c r="G3" s="22" t="s">
        <v>135</v>
      </c>
      <c r="H3" s="21" t="s">
        <v>136</v>
      </c>
      <c r="I3" s="21" t="s">
        <v>137</v>
      </c>
      <c r="J3" s="23" t="s">
        <v>138</v>
      </c>
      <c r="K3" s="23" t="s">
        <v>139</v>
      </c>
      <c r="L3" s="24" t="s">
        <v>18</v>
      </c>
      <c r="M3" s="19" t="s">
        <v>19</v>
      </c>
      <c r="N3" s="23" t="s">
        <v>20</v>
      </c>
      <c r="O3" s="24" t="s">
        <v>21</v>
      </c>
    </row>
    <row r="4" spans="1:15" x14ac:dyDescent="0.25">
      <c r="A4" s="25">
        <v>1</v>
      </c>
      <c r="B4" s="26" t="s">
        <v>212</v>
      </c>
      <c r="C4" s="27">
        <v>6000</v>
      </c>
      <c r="D4" s="28"/>
      <c r="E4" s="29" t="s">
        <v>158</v>
      </c>
      <c r="F4" s="28"/>
      <c r="G4" s="29"/>
      <c r="H4" s="29"/>
      <c r="I4" s="28"/>
      <c r="J4" s="30"/>
      <c r="K4" s="31"/>
      <c r="L4" s="32">
        <f>SUM(L5:L12)</f>
        <v>0</v>
      </c>
      <c r="M4" s="33"/>
      <c r="N4" s="34"/>
      <c r="O4" s="32">
        <f>SUM(O5:O12)</f>
        <v>0</v>
      </c>
    </row>
    <row r="5" spans="1:15" x14ac:dyDescent="0.25">
      <c r="A5" s="35"/>
      <c r="B5" s="218"/>
      <c r="C5" s="242"/>
      <c r="D5" s="38"/>
      <c r="E5" s="29" t="s">
        <v>158</v>
      </c>
      <c r="F5" s="38"/>
      <c r="G5" s="39"/>
      <c r="H5" s="39"/>
      <c r="I5" s="38"/>
      <c r="J5" s="215"/>
      <c r="K5" s="40"/>
      <c r="L5" s="214">
        <f>J5*K5</f>
        <v>0</v>
      </c>
      <c r="M5" s="41"/>
      <c r="N5" s="34">
        <f>(1+(M5/100))*K5</f>
        <v>0</v>
      </c>
      <c r="O5" s="32">
        <f t="shared" ref="O5:O12" si="0">N5*J5</f>
        <v>0</v>
      </c>
    </row>
    <row r="6" spans="1:15" x14ac:dyDescent="0.25">
      <c r="A6" s="35"/>
      <c r="B6" s="36"/>
      <c r="C6" s="37"/>
      <c r="D6" s="38"/>
      <c r="E6" s="29" t="s">
        <v>158</v>
      </c>
      <c r="F6" s="38"/>
      <c r="G6" s="39"/>
      <c r="H6" s="39"/>
      <c r="I6" s="38"/>
      <c r="J6" s="215"/>
      <c r="K6" s="40"/>
      <c r="L6" s="214">
        <f t="shared" ref="L6:L12" si="1">J6*K6</f>
        <v>0</v>
      </c>
      <c r="M6" s="41"/>
      <c r="N6" s="34">
        <f t="shared" ref="N6:N12" si="2">(1+(M6/100))*K6</f>
        <v>0</v>
      </c>
      <c r="O6" s="32">
        <f t="shared" si="0"/>
        <v>0</v>
      </c>
    </row>
    <row r="7" spans="1:15" x14ac:dyDescent="0.25">
      <c r="A7" s="35"/>
      <c r="B7" s="36"/>
      <c r="C7" s="37"/>
      <c r="D7" s="38"/>
      <c r="E7" s="29" t="s">
        <v>158</v>
      </c>
      <c r="F7" s="38"/>
      <c r="G7" s="39"/>
      <c r="H7" s="39"/>
      <c r="I7" s="38"/>
      <c r="J7" s="215"/>
      <c r="K7" s="40"/>
      <c r="L7" s="214">
        <f t="shared" si="1"/>
        <v>0</v>
      </c>
      <c r="M7" s="41"/>
      <c r="N7" s="34">
        <f t="shared" si="2"/>
        <v>0</v>
      </c>
      <c r="O7" s="32">
        <f t="shared" si="0"/>
        <v>0</v>
      </c>
    </row>
    <row r="8" spans="1:15" x14ac:dyDescent="0.25">
      <c r="A8" s="35"/>
      <c r="B8" s="36"/>
      <c r="C8" s="37"/>
      <c r="D8" s="38"/>
      <c r="E8" s="29" t="s">
        <v>158</v>
      </c>
      <c r="F8" s="38"/>
      <c r="G8" s="39"/>
      <c r="H8" s="39"/>
      <c r="I8" s="38"/>
      <c r="J8" s="215"/>
      <c r="K8" s="40"/>
      <c r="L8" s="214">
        <f t="shared" si="1"/>
        <v>0</v>
      </c>
      <c r="M8" s="41"/>
      <c r="N8" s="34">
        <f t="shared" si="2"/>
        <v>0</v>
      </c>
      <c r="O8" s="32">
        <f t="shared" si="0"/>
        <v>0</v>
      </c>
    </row>
    <row r="9" spans="1:15" x14ac:dyDescent="0.25">
      <c r="A9" s="35"/>
      <c r="B9" s="36"/>
      <c r="C9" s="37"/>
      <c r="D9" s="38"/>
      <c r="E9" s="29" t="s">
        <v>158</v>
      </c>
      <c r="F9" s="38"/>
      <c r="G9" s="39"/>
      <c r="H9" s="39"/>
      <c r="I9" s="38"/>
      <c r="J9" s="215"/>
      <c r="K9" s="40"/>
      <c r="L9" s="214">
        <f t="shared" si="1"/>
        <v>0</v>
      </c>
      <c r="M9" s="41"/>
      <c r="N9" s="34">
        <f t="shared" si="2"/>
        <v>0</v>
      </c>
      <c r="O9" s="32">
        <f t="shared" si="0"/>
        <v>0</v>
      </c>
    </row>
    <row r="10" spans="1:15" x14ac:dyDescent="0.25">
      <c r="A10" s="35"/>
      <c r="B10" s="36"/>
      <c r="C10" s="37"/>
      <c r="D10" s="38"/>
      <c r="E10" s="29" t="s">
        <v>158</v>
      </c>
      <c r="F10" s="38"/>
      <c r="G10" s="39"/>
      <c r="H10" s="39"/>
      <c r="I10" s="38"/>
      <c r="J10" s="215"/>
      <c r="K10" s="40"/>
      <c r="L10" s="214">
        <f t="shared" si="1"/>
        <v>0</v>
      </c>
      <c r="M10" s="41"/>
      <c r="N10" s="34">
        <f t="shared" si="2"/>
        <v>0</v>
      </c>
      <c r="O10" s="32">
        <f t="shared" si="0"/>
        <v>0</v>
      </c>
    </row>
    <row r="11" spans="1:15" x14ac:dyDescent="0.25">
      <c r="A11" s="35"/>
      <c r="B11" s="36"/>
      <c r="C11" s="37"/>
      <c r="D11" s="38"/>
      <c r="E11" s="29" t="s">
        <v>158</v>
      </c>
      <c r="F11" s="38"/>
      <c r="G11" s="39"/>
      <c r="H11" s="39"/>
      <c r="I11" s="38"/>
      <c r="J11" s="215"/>
      <c r="K11" s="40"/>
      <c r="L11" s="214">
        <f t="shared" si="1"/>
        <v>0</v>
      </c>
      <c r="M11" s="41"/>
      <c r="N11" s="34">
        <f t="shared" si="2"/>
        <v>0</v>
      </c>
      <c r="O11" s="32">
        <f t="shared" si="0"/>
        <v>0</v>
      </c>
    </row>
    <row r="12" spans="1:15" x14ac:dyDescent="0.25">
      <c r="A12" s="35"/>
      <c r="B12" s="36"/>
      <c r="C12" s="37"/>
      <c r="D12" s="38"/>
      <c r="E12" s="29" t="s">
        <v>158</v>
      </c>
      <c r="F12" s="38"/>
      <c r="G12" s="39"/>
      <c r="H12" s="39"/>
      <c r="I12" s="38"/>
      <c r="J12" s="215"/>
      <c r="K12" s="40"/>
      <c r="L12" s="214">
        <f t="shared" si="1"/>
        <v>0</v>
      </c>
      <c r="M12" s="41"/>
      <c r="N12" s="34">
        <f t="shared" si="2"/>
        <v>0</v>
      </c>
      <c r="O12" s="32">
        <f t="shared" si="0"/>
        <v>0</v>
      </c>
    </row>
    <row r="13" spans="1:15" x14ac:dyDescent="0.25">
      <c r="A13" s="25">
        <v>2</v>
      </c>
      <c r="B13" s="26" t="s">
        <v>213</v>
      </c>
      <c r="C13" s="27">
        <v>6000</v>
      </c>
      <c r="D13" s="28"/>
      <c r="E13" s="29" t="s">
        <v>158</v>
      </c>
      <c r="F13" s="28"/>
      <c r="G13" s="29"/>
      <c r="H13" s="29"/>
      <c r="I13" s="28"/>
      <c r="J13" s="30"/>
      <c r="K13" s="31"/>
      <c r="L13" s="32">
        <f>SUM(L14:L21)</f>
        <v>0</v>
      </c>
      <c r="M13" s="33"/>
      <c r="N13" s="34"/>
      <c r="O13" s="32">
        <f>SUM(O14:O21)</f>
        <v>0</v>
      </c>
    </row>
    <row r="14" spans="1:15" x14ac:dyDescent="0.25">
      <c r="A14" s="35"/>
      <c r="B14" s="36"/>
      <c r="C14" s="37"/>
      <c r="D14" s="38"/>
      <c r="E14" s="29" t="s">
        <v>158</v>
      </c>
      <c r="F14" s="38"/>
      <c r="G14" s="39"/>
      <c r="H14" s="39"/>
      <c r="I14" s="38"/>
      <c r="J14" s="215"/>
      <c r="K14" s="40"/>
      <c r="L14" s="214">
        <f>J14*K14</f>
        <v>0</v>
      </c>
      <c r="M14" s="41"/>
      <c r="N14" s="34">
        <f>(1+(M14/100))*K14</f>
        <v>0</v>
      </c>
      <c r="O14" s="32">
        <f t="shared" ref="O14:O21" si="3">N14*J14</f>
        <v>0</v>
      </c>
    </row>
    <row r="15" spans="1:15" x14ac:dyDescent="0.25">
      <c r="A15" s="35"/>
      <c r="B15" s="36"/>
      <c r="C15" s="37"/>
      <c r="D15" s="38"/>
      <c r="E15" s="29" t="s">
        <v>158</v>
      </c>
      <c r="F15" s="38"/>
      <c r="G15" s="39"/>
      <c r="H15" s="39"/>
      <c r="I15" s="38"/>
      <c r="J15" s="215"/>
      <c r="K15" s="40"/>
      <c r="L15" s="214">
        <f t="shared" ref="L15:L21" si="4">J15*K15</f>
        <v>0</v>
      </c>
      <c r="M15" s="41"/>
      <c r="N15" s="34">
        <f t="shared" ref="N15:N21" si="5">(1+(M15/100))*K15</f>
        <v>0</v>
      </c>
      <c r="O15" s="32">
        <f t="shared" si="3"/>
        <v>0</v>
      </c>
    </row>
    <row r="16" spans="1:15" x14ac:dyDescent="0.25">
      <c r="A16" s="35"/>
      <c r="B16" s="36"/>
      <c r="C16" s="37"/>
      <c r="D16" s="38"/>
      <c r="E16" s="29" t="s">
        <v>158</v>
      </c>
      <c r="F16" s="38"/>
      <c r="G16" s="39"/>
      <c r="H16" s="39"/>
      <c r="I16" s="38"/>
      <c r="J16" s="215"/>
      <c r="K16" s="40"/>
      <c r="L16" s="214">
        <f t="shared" si="4"/>
        <v>0</v>
      </c>
      <c r="M16" s="41"/>
      <c r="N16" s="34">
        <f t="shared" si="5"/>
        <v>0</v>
      </c>
      <c r="O16" s="32">
        <f t="shared" si="3"/>
        <v>0</v>
      </c>
    </row>
    <row r="17" spans="1:15" x14ac:dyDescent="0.25">
      <c r="A17" s="35"/>
      <c r="B17" s="36"/>
      <c r="C17" s="37"/>
      <c r="D17" s="38"/>
      <c r="E17" s="29" t="s">
        <v>158</v>
      </c>
      <c r="F17" s="38"/>
      <c r="G17" s="39"/>
      <c r="H17" s="39"/>
      <c r="I17" s="38"/>
      <c r="J17" s="215"/>
      <c r="K17" s="40"/>
      <c r="L17" s="214">
        <f t="shared" si="4"/>
        <v>0</v>
      </c>
      <c r="M17" s="41"/>
      <c r="N17" s="34">
        <f t="shared" si="5"/>
        <v>0</v>
      </c>
      <c r="O17" s="32">
        <f t="shared" si="3"/>
        <v>0</v>
      </c>
    </row>
    <row r="18" spans="1:15" x14ac:dyDescent="0.25">
      <c r="A18" s="35"/>
      <c r="B18" s="36"/>
      <c r="C18" s="37"/>
      <c r="D18" s="38"/>
      <c r="E18" s="29" t="s">
        <v>158</v>
      </c>
      <c r="F18" s="38"/>
      <c r="G18" s="39"/>
      <c r="H18" s="39"/>
      <c r="I18" s="38"/>
      <c r="J18" s="215"/>
      <c r="K18" s="40"/>
      <c r="L18" s="214">
        <f t="shared" si="4"/>
        <v>0</v>
      </c>
      <c r="M18" s="41"/>
      <c r="N18" s="34">
        <f t="shared" si="5"/>
        <v>0</v>
      </c>
      <c r="O18" s="32">
        <f t="shared" si="3"/>
        <v>0</v>
      </c>
    </row>
    <row r="19" spans="1:15" x14ac:dyDescent="0.25">
      <c r="A19" s="35"/>
      <c r="B19" s="36"/>
      <c r="C19" s="37"/>
      <c r="D19" s="38"/>
      <c r="E19" s="29" t="s">
        <v>158</v>
      </c>
      <c r="F19" s="38"/>
      <c r="G19" s="39"/>
      <c r="H19" s="39"/>
      <c r="I19" s="38"/>
      <c r="J19" s="215"/>
      <c r="K19" s="40"/>
      <c r="L19" s="214">
        <f t="shared" si="4"/>
        <v>0</v>
      </c>
      <c r="M19" s="41"/>
      <c r="N19" s="34">
        <f t="shared" si="5"/>
        <v>0</v>
      </c>
      <c r="O19" s="32">
        <f t="shared" si="3"/>
        <v>0</v>
      </c>
    </row>
    <row r="20" spans="1:15" x14ac:dyDescent="0.25">
      <c r="A20" s="35"/>
      <c r="B20" s="36"/>
      <c r="C20" s="37"/>
      <c r="D20" s="38"/>
      <c r="E20" s="29" t="s">
        <v>158</v>
      </c>
      <c r="F20" s="38"/>
      <c r="G20" s="39"/>
      <c r="H20" s="39"/>
      <c r="I20" s="38"/>
      <c r="J20" s="215"/>
      <c r="K20" s="40"/>
      <c r="L20" s="214">
        <f t="shared" si="4"/>
        <v>0</v>
      </c>
      <c r="M20" s="41"/>
      <c r="N20" s="34">
        <f t="shared" si="5"/>
        <v>0</v>
      </c>
      <c r="O20" s="32">
        <f t="shared" si="3"/>
        <v>0</v>
      </c>
    </row>
    <row r="21" spans="1:15" x14ac:dyDescent="0.25">
      <c r="A21" s="35"/>
      <c r="B21" s="36"/>
      <c r="C21" s="37"/>
      <c r="D21" s="38"/>
      <c r="E21" s="29" t="s">
        <v>158</v>
      </c>
      <c r="F21" s="38"/>
      <c r="G21" s="39"/>
      <c r="H21" s="39"/>
      <c r="I21" s="38"/>
      <c r="J21" s="215"/>
      <c r="K21" s="40"/>
      <c r="L21" s="214">
        <f t="shared" si="4"/>
        <v>0</v>
      </c>
      <c r="M21" s="41"/>
      <c r="N21" s="34">
        <f t="shared" si="5"/>
        <v>0</v>
      </c>
      <c r="O21" s="32">
        <f t="shared" si="3"/>
        <v>0</v>
      </c>
    </row>
    <row r="22" spans="1:15" x14ac:dyDescent="0.25">
      <c r="A22" s="25">
        <v>3</v>
      </c>
      <c r="B22" s="26" t="s">
        <v>214</v>
      </c>
      <c r="C22" s="27">
        <v>6000</v>
      </c>
      <c r="D22" s="28"/>
      <c r="E22" s="29" t="s">
        <v>158</v>
      </c>
      <c r="F22" s="28"/>
      <c r="G22" s="29"/>
      <c r="H22" s="29"/>
      <c r="I22" s="28"/>
      <c r="J22" s="30"/>
      <c r="K22" s="31"/>
      <c r="L22" s="32">
        <f>SUM(L23:L30)</f>
        <v>0</v>
      </c>
      <c r="M22" s="33"/>
      <c r="N22" s="34"/>
      <c r="O22" s="32">
        <f>SUM(O23:O30)</f>
        <v>0</v>
      </c>
    </row>
    <row r="23" spans="1:15" x14ac:dyDescent="0.25">
      <c r="A23" s="35"/>
      <c r="B23" s="36"/>
      <c r="C23" s="37"/>
      <c r="D23" s="38"/>
      <c r="E23" s="29" t="s">
        <v>158</v>
      </c>
      <c r="F23" s="38"/>
      <c r="G23" s="39"/>
      <c r="H23" s="39"/>
      <c r="I23" s="38"/>
      <c r="J23" s="215"/>
      <c r="K23" s="40"/>
      <c r="L23" s="214">
        <f>J23*K23</f>
        <v>0</v>
      </c>
      <c r="M23" s="41"/>
      <c r="N23" s="34">
        <f>(1+(M23/100))*K23</f>
        <v>0</v>
      </c>
      <c r="O23" s="32">
        <f t="shared" ref="O23:O30" si="6">N23*J23</f>
        <v>0</v>
      </c>
    </row>
    <row r="24" spans="1:15" x14ac:dyDescent="0.25">
      <c r="A24" s="35"/>
      <c r="B24" s="36"/>
      <c r="C24" s="37"/>
      <c r="D24" s="38"/>
      <c r="E24" s="29" t="s">
        <v>158</v>
      </c>
      <c r="F24" s="38"/>
      <c r="G24" s="39"/>
      <c r="H24" s="39"/>
      <c r="I24" s="38"/>
      <c r="J24" s="215"/>
      <c r="K24" s="40"/>
      <c r="L24" s="214">
        <f t="shared" ref="L24:L30" si="7">J24*K24</f>
        <v>0</v>
      </c>
      <c r="M24" s="41"/>
      <c r="N24" s="34">
        <f t="shared" ref="N24:N30" si="8">(1+(M24/100))*K24</f>
        <v>0</v>
      </c>
      <c r="O24" s="32">
        <f t="shared" si="6"/>
        <v>0</v>
      </c>
    </row>
    <row r="25" spans="1:15" x14ac:dyDescent="0.25">
      <c r="A25" s="35"/>
      <c r="B25" s="36"/>
      <c r="C25" s="37"/>
      <c r="D25" s="38"/>
      <c r="E25" s="29" t="s">
        <v>158</v>
      </c>
      <c r="F25" s="38"/>
      <c r="G25" s="39"/>
      <c r="H25" s="39"/>
      <c r="I25" s="38"/>
      <c r="J25" s="215"/>
      <c r="K25" s="40"/>
      <c r="L25" s="214">
        <f t="shared" si="7"/>
        <v>0</v>
      </c>
      <c r="M25" s="41"/>
      <c r="N25" s="34">
        <f t="shared" si="8"/>
        <v>0</v>
      </c>
      <c r="O25" s="32">
        <f t="shared" si="6"/>
        <v>0</v>
      </c>
    </row>
    <row r="26" spans="1:15" x14ac:dyDescent="0.25">
      <c r="A26" s="35"/>
      <c r="B26" s="36"/>
      <c r="C26" s="37"/>
      <c r="D26" s="38"/>
      <c r="E26" s="29" t="s">
        <v>158</v>
      </c>
      <c r="F26" s="38"/>
      <c r="G26" s="39"/>
      <c r="H26" s="39"/>
      <c r="I26" s="38"/>
      <c r="J26" s="215"/>
      <c r="K26" s="40"/>
      <c r="L26" s="214">
        <f t="shared" si="7"/>
        <v>0</v>
      </c>
      <c r="M26" s="41"/>
      <c r="N26" s="34">
        <f t="shared" si="8"/>
        <v>0</v>
      </c>
      <c r="O26" s="32">
        <f t="shared" si="6"/>
        <v>0</v>
      </c>
    </row>
    <row r="27" spans="1:15" x14ac:dyDescent="0.25">
      <c r="A27" s="35"/>
      <c r="B27" s="36"/>
      <c r="C27" s="37"/>
      <c r="D27" s="38"/>
      <c r="E27" s="29" t="s">
        <v>158</v>
      </c>
      <c r="F27" s="38"/>
      <c r="G27" s="39"/>
      <c r="H27" s="39"/>
      <c r="I27" s="38"/>
      <c r="J27" s="215"/>
      <c r="K27" s="40"/>
      <c r="L27" s="214">
        <f t="shared" si="7"/>
        <v>0</v>
      </c>
      <c r="M27" s="41"/>
      <c r="N27" s="34">
        <f t="shared" si="8"/>
        <v>0</v>
      </c>
      <c r="O27" s="32">
        <f t="shared" si="6"/>
        <v>0</v>
      </c>
    </row>
    <row r="28" spans="1:15" x14ac:dyDescent="0.25">
      <c r="A28" s="35"/>
      <c r="B28" s="36"/>
      <c r="C28" s="37"/>
      <c r="D28" s="38"/>
      <c r="E28" s="29" t="s">
        <v>158</v>
      </c>
      <c r="F28" s="38"/>
      <c r="G28" s="39"/>
      <c r="H28" s="39"/>
      <c r="I28" s="38"/>
      <c r="J28" s="215"/>
      <c r="K28" s="40"/>
      <c r="L28" s="214">
        <f t="shared" si="7"/>
        <v>0</v>
      </c>
      <c r="M28" s="41"/>
      <c r="N28" s="34">
        <f t="shared" si="8"/>
        <v>0</v>
      </c>
      <c r="O28" s="32">
        <f t="shared" si="6"/>
        <v>0</v>
      </c>
    </row>
    <row r="29" spans="1:15" x14ac:dyDescent="0.25">
      <c r="A29" s="35"/>
      <c r="B29" s="36"/>
      <c r="C29" s="37"/>
      <c r="D29" s="38"/>
      <c r="E29" s="29" t="s">
        <v>158</v>
      </c>
      <c r="F29" s="38"/>
      <c r="G29" s="39"/>
      <c r="H29" s="39"/>
      <c r="I29" s="38"/>
      <c r="J29" s="215"/>
      <c r="K29" s="40"/>
      <c r="L29" s="214">
        <f t="shared" si="7"/>
        <v>0</v>
      </c>
      <c r="M29" s="41"/>
      <c r="N29" s="34">
        <f t="shared" si="8"/>
        <v>0</v>
      </c>
      <c r="O29" s="32">
        <f t="shared" si="6"/>
        <v>0</v>
      </c>
    </row>
    <row r="30" spans="1:15" x14ac:dyDescent="0.25">
      <c r="A30" s="35"/>
      <c r="B30" s="36"/>
      <c r="C30" s="37"/>
      <c r="D30" s="38"/>
      <c r="E30" s="29" t="s">
        <v>158</v>
      </c>
      <c r="F30" s="38"/>
      <c r="G30" s="39"/>
      <c r="H30" s="39"/>
      <c r="I30" s="38"/>
      <c r="J30" s="215"/>
      <c r="K30" s="40"/>
      <c r="L30" s="214">
        <f t="shared" si="7"/>
        <v>0</v>
      </c>
      <c r="M30" s="41"/>
      <c r="N30" s="34">
        <f t="shared" si="8"/>
        <v>0</v>
      </c>
      <c r="O30" s="32">
        <f t="shared" si="6"/>
        <v>0</v>
      </c>
    </row>
    <row r="31" spans="1:15" x14ac:dyDescent="0.25">
      <c r="A31" s="272">
        <v>4</v>
      </c>
      <c r="B31" s="268" t="s">
        <v>233</v>
      </c>
      <c r="C31" s="269">
        <v>18000</v>
      </c>
      <c r="D31" s="28"/>
      <c r="E31" s="29" t="s">
        <v>158</v>
      </c>
      <c r="F31" s="28"/>
      <c r="G31" s="29"/>
      <c r="H31" s="29"/>
      <c r="I31" s="28"/>
      <c r="J31" s="30"/>
      <c r="K31" s="31"/>
      <c r="L31" s="32">
        <f>SUM(L32:L39)</f>
        <v>0</v>
      </c>
      <c r="M31" s="33"/>
      <c r="N31" s="34"/>
      <c r="O31" s="32">
        <f>SUM(O32:O39)</f>
        <v>0</v>
      </c>
    </row>
    <row r="32" spans="1:15" x14ac:dyDescent="0.25">
      <c r="A32" s="35"/>
      <c r="B32" s="36"/>
      <c r="C32" s="37"/>
      <c r="D32" s="38"/>
      <c r="E32" s="29" t="s">
        <v>158</v>
      </c>
      <c r="F32" s="38"/>
      <c r="G32" s="39"/>
      <c r="H32" s="39"/>
      <c r="I32" s="38"/>
      <c r="J32" s="215"/>
      <c r="K32" s="40"/>
      <c r="L32" s="214">
        <f>J32*K32</f>
        <v>0</v>
      </c>
      <c r="M32" s="41"/>
      <c r="N32" s="34">
        <f>(1+(M32/100))*K32</f>
        <v>0</v>
      </c>
      <c r="O32" s="32">
        <f t="shared" ref="O32:O39" si="9">N32*J32</f>
        <v>0</v>
      </c>
    </row>
    <row r="33" spans="1:15" x14ac:dyDescent="0.25">
      <c r="A33" s="35"/>
      <c r="B33" s="36"/>
      <c r="C33" s="37"/>
      <c r="D33" s="38"/>
      <c r="E33" s="29" t="s">
        <v>158</v>
      </c>
      <c r="F33" s="38"/>
      <c r="G33" s="39"/>
      <c r="H33" s="39"/>
      <c r="I33" s="38"/>
      <c r="J33" s="215"/>
      <c r="K33" s="40"/>
      <c r="L33" s="214">
        <f t="shared" ref="L33:L39" si="10">J33*K33</f>
        <v>0</v>
      </c>
      <c r="M33" s="41"/>
      <c r="N33" s="34">
        <f t="shared" ref="N33:N39" si="11">(1+(M33/100))*K33</f>
        <v>0</v>
      </c>
      <c r="O33" s="32">
        <f t="shared" si="9"/>
        <v>0</v>
      </c>
    </row>
    <row r="34" spans="1:15" x14ac:dyDescent="0.25">
      <c r="A34" s="35"/>
      <c r="B34" s="36"/>
      <c r="C34" s="37"/>
      <c r="D34" s="38"/>
      <c r="E34" s="29" t="s">
        <v>158</v>
      </c>
      <c r="F34" s="38"/>
      <c r="G34" s="39"/>
      <c r="H34" s="39"/>
      <c r="I34" s="38"/>
      <c r="J34" s="215"/>
      <c r="K34" s="40"/>
      <c r="L34" s="214">
        <f t="shared" si="10"/>
        <v>0</v>
      </c>
      <c r="M34" s="41"/>
      <c r="N34" s="34">
        <f t="shared" si="11"/>
        <v>0</v>
      </c>
      <c r="O34" s="32">
        <f t="shared" si="9"/>
        <v>0</v>
      </c>
    </row>
    <row r="35" spans="1:15" x14ac:dyDescent="0.25">
      <c r="A35" s="35"/>
      <c r="B35" s="36"/>
      <c r="C35" s="37"/>
      <c r="D35" s="38"/>
      <c r="E35" s="29" t="s">
        <v>158</v>
      </c>
      <c r="F35" s="38"/>
      <c r="G35" s="39"/>
      <c r="H35" s="39"/>
      <c r="I35" s="38"/>
      <c r="J35" s="215"/>
      <c r="K35" s="40"/>
      <c r="L35" s="214">
        <f t="shared" si="10"/>
        <v>0</v>
      </c>
      <c r="M35" s="41"/>
      <c r="N35" s="34">
        <f t="shared" si="11"/>
        <v>0</v>
      </c>
      <c r="O35" s="32">
        <f t="shared" si="9"/>
        <v>0</v>
      </c>
    </row>
    <row r="36" spans="1:15" x14ac:dyDescent="0.25">
      <c r="A36" s="35"/>
      <c r="B36" s="36"/>
      <c r="C36" s="37"/>
      <c r="D36" s="38"/>
      <c r="E36" s="29" t="s">
        <v>158</v>
      </c>
      <c r="F36" s="38"/>
      <c r="G36" s="39"/>
      <c r="H36" s="39"/>
      <c r="I36" s="38"/>
      <c r="J36" s="215"/>
      <c r="K36" s="40"/>
      <c r="L36" s="214">
        <f t="shared" si="10"/>
        <v>0</v>
      </c>
      <c r="M36" s="41"/>
      <c r="N36" s="34">
        <f t="shared" si="11"/>
        <v>0</v>
      </c>
      <c r="O36" s="32">
        <f t="shared" si="9"/>
        <v>0</v>
      </c>
    </row>
    <row r="37" spans="1:15" x14ac:dyDescent="0.25">
      <c r="A37" s="35"/>
      <c r="B37" s="36"/>
      <c r="C37" s="37"/>
      <c r="D37" s="38"/>
      <c r="E37" s="29" t="s">
        <v>158</v>
      </c>
      <c r="F37" s="38"/>
      <c r="G37" s="39"/>
      <c r="H37" s="39"/>
      <c r="I37" s="38"/>
      <c r="J37" s="215"/>
      <c r="K37" s="40"/>
      <c r="L37" s="214">
        <f t="shared" si="10"/>
        <v>0</v>
      </c>
      <c r="M37" s="41"/>
      <c r="N37" s="34">
        <f t="shared" si="11"/>
        <v>0</v>
      </c>
      <c r="O37" s="32">
        <f t="shared" si="9"/>
        <v>0</v>
      </c>
    </row>
    <row r="38" spans="1:15" x14ac:dyDescent="0.25">
      <c r="A38" s="35"/>
      <c r="B38" s="36"/>
      <c r="C38" s="37"/>
      <c r="D38" s="38"/>
      <c r="E38" s="29" t="s">
        <v>158</v>
      </c>
      <c r="F38" s="38"/>
      <c r="G38" s="39"/>
      <c r="H38" s="39"/>
      <c r="I38" s="38"/>
      <c r="J38" s="215"/>
      <c r="K38" s="40"/>
      <c r="L38" s="214">
        <f t="shared" si="10"/>
        <v>0</v>
      </c>
      <c r="M38" s="41"/>
      <c r="N38" s="34">
        <f t="shared" si="11"/>
        <v>0</v>
      </c>
      <c r="O38" s="32">
        <f t="shared" si="9"/>
        <v>0</v>
      </c>
    </row>
    <row r="39" spans="1:15" x14ac:dyDescent="0.25">
      <c r="A39" s="35"/>
      <c r="B39" s="36"/>
      <c r="C39" s="37"/>
      <c r="D39" s="38"/>
      <c r="E39" s="29" t="s">
        <v>158</v>
      </c>
      <c r="F39" s="38"/>
      <c r="G39" s="39"/>
      <c r="H39" s="39"/>
      <c r="I39" s="38"/>
      <c r="J39" s="215"/>
      <c r="K39" s="40"/>
      <c r="L39" s="214">
        <f t="shared" si="10"/>
        <v>0</v>
      </c>
      <c r="M39" s="41"/>
      <c r="N39" s="34">
        <f t="shared" si="11"/>
        <v>0</v>
      </c>
      <c r="O39" s="32">
        <f t="shared" si="9"/>
        <v>0</v>
      </c>
    </row>
    <row r="40" spans="1:15" ht="15.75" thickBot="1" x14ac:dyDescent="0.3">
      <c r="A40" s="42"/>
      <c r="B40" s="43"/>
      <c r="C40" s="44"/>
      <c r="D40" s="45"/>
      <c r="E40" s="46"/>
      <c r="F40" s="45"/>
      <c r="G40" s="46"/>
      <c r="H40" s="46"/>
      <c r="I40" s="45"/>
      <c r="J40" s="47"/>
      <c r="K40" s="47"/>
      <c r="L40" s="48"/>
      <c r="M40" s="42"/>
      <c r="N40" s="47"/>
      <c r="O40" s="48"/>
    </row>
    <row r="41" spans="1:15" ht="165.75" thickBot="1" x14ac:dyDescent="0.3">
      <c r="A41" s="42"/>
      <c r="B41" s="222" t="s">
        <v>141</v>
      </c>
      <c r="C41" s="64"/>
      <c r="D41" s="220" t="s">
        <v>142</v>
      </c>
      <c r="E41" s="46"/>
      <c r="F41" s="45"/>
      <c r="G41" s="46"/>
      <c r="H41" s="46"/>
      <c r="I41" s="45"/>
      <c r="J41" s="47"/>
      <c r="K41" s="49" t="s">
        <v>143</v>
      </c>
      <c r="L41" s="50">
        <f>L4+L13+L22+L31</f>
        <v>0</v>
      </c>
      <c r="M41" s="51"/>
      <c r="N41" s="52"/>
      <c r="O41" s="53">
        <f>O4+O13+O22+O31</f>
        <v>0</v>
      </c>
    </row>
  </sheetData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workbookViewId="0">
      <selection activeCell="M5" sqref="M5"/>
    </sheetView>
  </sheetViews>
  <sheetFormatPr defaultRowHeight="15" x14ac:dyDescent="0.25"/>
  <cols>
    <col min="2" max="2" width="46.7109375" customWidth="1"/>
    <col min="3" max="3" width="12.7109375" customWidth="1"/>
    <col min="4" max="4" width="37.42578125" customWidth="1"/>
    <col min="6" max="6" width="15" customWidth="1"/>
    <col min="7" max="7" width="15.140625" customWidth="1"/>
    <col min="8" max="8" width="14.85546875" customWidth="1"/>
    <col min="9" max="9" width="12.42578125" customWidth="1"/>
    <col min="10" max="10" width="12" customWidth="1"/>
    <col min="11" max="11" width="14" customWidth="1"/>
    <col min="12" max="12" width="17.7109375" customWidth="1"/>
    <col min="14" max="14" width="12.7109375" customWidth="1"/>
    <col min="15" max="15" width="17" customWidth="1"/>
  </cols>
  <sheetData>
    <row r="1" spans="1:15" x14ac:dyDescent="0.25">
      <c r="A1" s="274" t="s">
        <v>159</v>
      </c>
      <c r="B1" s="11"/>
      <c r="C1" s="12"/>
      <c r="D1" s="13"/>
      <c r="E1" s="14"/>
      <c r="F1" s="13"/>
      <c r="G1" s="14"/>
      <c r="H1" s="14"/>
      <c r="I1" s="13"/>
      <c r="J1" s="15"/>
      <c r="K1" s="15"/>
      <c r="L1" s="16"/>
      <c r="M1" s="17"/>
      <c r="N1" s="15"/>
      <c r="O1" s="16"/>
    </row>
    <row r="2" spans="1:15" x14ac:dyDescent="0.25">
      <c r="A2" s="18"/>
      <c r="B2" s="11"/>
      <c r="C2" s="12"/>
      <c r="D2" s="13"/>
      <c r="E2" s="14"/>
      <c r="F2" s="13"/>
      <c r="G2" s="14"/>
      <c r="H2" s="14"/>
      <c r="I2" s="13"/>
      <c r="J2" s="15"/>
      <c r="K2" s="15"/>
      <c r="L2" s="16"/>
      <c r="M2" s="17"/>
      <c r="N2" s="15"/>
      <c r="O2" s="16"/>
    </row>
    <row r="3" spans="1:15" ht="90" x14ac:dyDescent="0.25">
      <c r="A3" s="19" t="s">
        <v>130</v>
      </c>
      <c r="B3" s="20" t="s">
        <v>131</v>
      </c>
      <c r="C3" s="63" t="s">
        <v>132</v>
      </c>
      <c r="D3" s="21" t="s">
        <v>133</v>
      </c>
      <c r="E3" s="22" t="s">
        <v>9</v>
      </c>
      <c r="F3" s="21" t="s">
        <v>134</v>
      </c>
      <c r="G3" s="22" t="s">
        <v>135</v>
      </c>
      <c r="H3" s="21" t="s">
        <v>136</v>
      </c>
      <c r="I3" s="21" t="s">
        <v>137</v>
      </c>
      <c r="J3" s="23" t="s">
        <v>138</v>
      </c>
      <c r="K3" s="23" t="s">
        <v>139</v>
      </c>
      <c r="L3" s="24" t="s">
        <v>18</v>
      </c>
      <c r="M3" s="19" t="s">
        <v>19</v>
      </c>
      <c r="N3" s="23" t="s">
        <v>20</v>
      </c>
      <c r="O3" s="24" t="s">
        <v>21</v>
      </c>
    </row>
    <row r="4" spans="1:15" ht="64.5" x14ac:dyDescent="0.25">
      <c r="A4" s="25">
        <v>1</v>
      </c>
      <c r="B4" s="56" t="s">
        <v>215</v>
      </c>
      <c r="C4" s="27">
        <v>15000</v>
      </c>
      <c r="D4" s="28"/>
      <c r="E4" s="29" t="s">
        <v>160</v>
      </c>
      <c r="F4" s="28"/>
      <c r="G4" s="29"/>
      <c r="H4" s="29"/>
      <c r="I4" s="28"/>
      <c r="J4" s="30"/>
      <c r="K4" s="31"/>
      <c r="L4" s="32">
        <f>SUM(L5:L12)</f>
        <v>0</v>
      </c>
      <c r="M4" s="33"/>
      <c r="N4" s="34"/>
      <c r="O4" s="32">
        <f>SUM(O5:O12)</f>
        <v>0</v>
      </c>
    </row>
    <row r="5" spans="1:15" x14ac:dyDescent="0.25">
      <c r="A5" s="35"/>
      <c r="B5" s="36"/>
      <c r="C5" s="37"/>
      <c r="D5" s="38"/>
      <c r="E5" s="29" t="s">
        <v>160</v>
      </c>
      <c r="F5" s="38"/>
      <c r="G5" s="39"/>
      <c r="H5" s="39"/>
      <c r="I5" s="38"/>
      <c r="J5" s="215"/>
      <c r="K5" s="40"/>
      <c r="L5" s="214">
        <f>J5*K5</f>
        <v>0</v>
      </c>
      <c r="M5" s="41"/>
      <c r="N5" s="34">
        <f>(1+(M5/100))*K5</f>
        <v>0</v>
      </c>
      <c r="O5" s="32">
        <f t="shared" ref="O5:O12" si="0">N5*J5</f>
        <v>0</v>
      </c>
    </row>
    <row r="6" spans="1:15" x14ac:dyDescent="0.25">
      <c r="A6" s="35"/>
      <c r="B6" s="36"/>
      <c r="C6" s="37"/>
      <c r="D6" s="38"/>
      <c r="E6" s="29" t="s">
        <v>160</v>
      </c>
      <c r="F6" s="38"/>
      <c r="G6" s="39"/>
      <c r="H6" s="39"/>
      <c r="I6" s="38"/>
      <c r="J6" s="215"/>
      <c r="K6" s="40"/>
      <c r="L6" s="214">
        <f t="shared" ref="L6:L12" si="1">J6*K6</f>
        <v>0</v>
      </c>
      <c r="M6" s="41"/>
      <c r="N6" s="34">
        <f t="shared" ref="N6:N12" si="2">(1+(M6/100))*K6</f>
        <v>0</v>
      </c>
      <c r="O6" s="32">
        <f t="shared" si="0"/>
        <v>0</v>
      </c>
    </row>
    <row r="7" spans="1:15" x14ac:dyDescent="0.25">
      <c r="A7" s="35"/>
      <c r="B7" s="36"/>
      <c r="C7" s="37"/>
      <c r="D7" s="38"/>
      <c r="E7" s="29" t="s">
        <v>160</v>
      </c>
      <c r="F7" s="38"/>
      <c r="G7" s="39"/>
      <c r="H7" s="39"/>
      <c r="I7" s="38"/>
      <c r="J7" s="215"/>
      <c r="K7" s="40"/>
      <c r="L7" s="214">
        <f t="shared" si="1"/>
        <v>0</v>
      </c>
      <c r="M7" s="41"/>
      <c r="N7" s="34">
        <f t="shared" si="2"/>
        <v>0</v>
      </c>
      <c r="O7" s="32">
        <f t="shared" si="0"/>
        <v>0</v>
      </c>
    </row>
    <row r="8" spans="1:15" x14ac:dyDescent="0.25">
      <c r="A8" s="35"/>
      <c r="B8" s="36"/>
      <c r="C8" s="37"/>
      <c r="D8" s="38"/>
      <c r="E8" s="29" t="s">
        <v>160</v>
      </c>
      <c r="F8" s="38"/>
      <c r="G8" s="39"/>
      <c r="H8" s="39"/>
      <c r="I8" s="38"/>
      <c r="J8" s="215"/>
      <c r="K8" s="40"/>
      <c r="L8" s="214">
        <f t="shared" si="1"/>
        <v>0</v>
      </c>
      <c r="M8" s="41"/>
      <c r="N8" s="34">
        <f t="shared" si="2"/>
        <v>0</v>
      </c>
      <c r="O8" s="32">
        <f t="shared" si="0"/>
        <v>0</v>
      </c>
    </row>
    <row r="9" spans="1:15" x14ac:dyDescent="0.25">
      <c r="A9" s="35"/>
      <c r="B9" s="36"/>
      <c r="C9" s="37"/>
      <c r="D9" s="38"/>
      <c r="E9" s="29" t="s">
        <v>160</v>
      </c>
      <c r="F9" s="38"/>
      <c r="G9" s="39"/>
      <c r="H9" s="39"/>
      <c r="I9" s="38"/>
      <c r="J9" s="215"/>
      <c r="K9" s="40"/>
      <c r="L9" s="214">
        <f t="shared" si="1"/>
        <v>0</v>
      </c>
      <c r="M9" s="41"/>
      <c r="N9" s="34">
        <f t="shared" si="2"/>
        <v>0</v>
      </c>
      <c r="O9" s="32">
        <f t="shared" si="0"/>
        <v>0</v>
      </c>
    </row>
    <row r="10" spans="1:15" x14ac:dyDescent="0.25">
      <c r="A10" s="35"/>
      <c r="B10" s="36"/>
      <c r="C10" s="37"/>
      <c r="D10" s="38"/>
      <c r="E10" s="29" t="s">
        <v>160</v>
      </c>
      <c r="F10" s="38"/>
      <c r="G10" s="39"/>
      <c r="H10" s="39"/>
      <c r="I10" s="38"/>
      <c r="J10" s="215"/>
      <c r="K10" s="40"/>
      <c r="L10" s="214">
        <f t="shared" si="1"/>
        <v>0</v>
      </c>
      <c r="M10" s="41"/>
      <c r="N10" s="34">
        <f t="shared" si="2"/>
        <v>0</v>
      </c>
      <c r="O10" s="32">
        <f t="shared" si="0"/>
        <v>0</v>
      </c>
    </row>
    <row r="11" spans="1:15" x14ac:dyDescent="0.25">
      <c r="A11" s="35"/>
      <c r="B11" s="36"/>
      <c r="C11" s="37"/>
      <c r="D11" s="38"/>
      <c r="E11" s="29" t="s">
        <v>160</v>
      </c>
      <c r="F11" s="38"/>
      <c r="G11" s="39"/>
      <c r="H11" s="39"/>
      <c r="I11" s="38"/>
      <c r="J11" s="215"/>
      <c r="K11" s="40"/>
      <c r="L11" s="214">
        <f t="shared" si="1"/>
        <v>0</v>
      </c>
      <c r="M11" s="41"/>
      <c r="N11" s="34">
        <f t="shared" si="2"/>
        <v>0</v>
      </c>
      <c r="O11" s="32">
        <f t="shared" si="0"/>
        <v>0</v>
      </c>
    </row>
    <row r="12" spans="1:15" x14ac:dyDescent="0.25">
      <c r="A12" s="35"/>
      <c r="B12" s="36"/>
      <c r="C12" s="37"/>
      <c r="D12" s="38"/>
      <c r="E12" s="29" t="s">
        <v>160</v>
      </c>
      <c r="F12" s="38"/>
      <c r="G12" s="39"/>
      <c r="H12" s="39"/>
      <c r="I12" s="38"/>
      <c r="J12" s="215"/>
      <c r="K12" s="40"/>
      <c r="L12" s="214">
        <f t="shared" si="1"/>
        <v>0</v>
      </c>
      <c r="M12" s="41"/>
      <c r="N12" s="34">
        <f t="shared" si="2"/>
        <v>0</v>
      </c>
      <c r="O12" s="32">
        <f t="shared" si="0"/>
        <v>0</v>
      </c>
    </row>
    <row r="13" spans="1:15" ht="15.75" thickBot="1" x14ac:dyDescent="0.3">
      <c r="A13" s="42"/>
      <c r="B13" s="43"/>
      <c r="C13" s="44"/>
      <c r="D13" s="45"/>
      <c r="E13" s="46"/>
      <c r="F13" s="45"/>
      <c r="G13" s="46"/>
      <c r="H13" s="46"/>
      <c r="I13" s="45"/>
      <c r="J13" s="47"/>
      <c r="K13" s="47"/>
      <c r="L13" s="48"/>
      <c r="M13" s="42"/>
      <c r="N13" s="47"/>
      <c r="O13" s="48"/>
    </row>
    <row r="14" spans="1:15" ht="225.75" thickBot="1" x14ac:dyDescent="0.3">
      <c r="A14" s="42"/>
      <c r="B14" s="222" t="s">
        <v>141</v>
      </c>
      <c r="C14" s="64"/>
      <c r="D14" s="220" t="s">
        <v>142</v>
      </c>
      <c r="E14" s="46"/>
      <c r="F14" s="45"/>
      <c r="G14" s="46"/>
      <c r="H14" s="46"/>
      <c r="I14" s="45"/>
      <c r="J14" s="47"/>
      <c r="K14" s="49" t="s">
        <v>143</v>
      </c>
      <c r="L14" s="50">
        <f>L4</f>
        <v>0</v>
      </c>
      <c r="M14" s="51"/>
      <c r="N14" s="52"/>
      <c r="O14" s="53">
        <f>O4</f>
        <v>0</v>
      </c>
    </row>
  </sheetData>
  <pageMargins left="0.70866141732283472" right="0.70866141732283472" top="0.74803149606299213" bottom="0.74803149606299213" header="0.31496062992125984" footer="0.31496062992125984"/>
  <pageSetup paperSize="9" scale="51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topLeftCell="A7" workbookViewId="0">
      <selection activeCell="L32" sqref="L32"/>
    </sheetView>
  </sheetViews>
  <sheetFormatPr defaultRowHeight="15" x14ac:dyDescent="0.25"/>
  <cols>
    <col min="2" max="2" width="45.7109375" style="57" bestFit="1" customWidth="1"/>
    <col min="4" max="4" width="42.85546875" customWidth="1"/>
    <col min="6" max="6" width="16.140625" customWidth="1"/>
    <col min="7" max="8" width="15.7109375" customWidth="1"/>
    <col min="10" max="10" width="13.7109375" customWidth="1"/>
    <col min="12" max="12" width="17.140625" customWidth="1"/>
    <col min="14" max="14" width="16.5703125" customWidth="1"/>
    <col min="15" max="15" width="19.28515625" customWidth="1"/>
  </cols>
  <sheetData>
    <row r="1" spans="1:15" x14ac:dyDescent="0.25">
      <c r="A1" s="274" t="s">
        <v>161</v>
      </c>
      <c r="B1" s="55"/>
      <c r="C1" s="12"/>
      <c r="D1" s="13"/>
      <c r="E1" s="14"/>
      <c r="F1" s="13"/>
      <c r="G1" s="14"/>
      <c r="H1" s="14"/>
      <c r="I1" s="13"/>
      <c r="J1" s="15"/>
      <c r="K1" s="15"/>
      <c r="L1" s="16"/>
      <c r="M1" s="17"/>
      <c r="N1" s="15"/>
      <c r="O1" s="16"/>
    </row>
    <row r="2" spans="1:15" x14ac:dyDescent="0.25">
      <c r="A2" s="18"/>
      <c r="B2" s="55"/>
      <c r="C2" s="12"/>
      <c r="D2" s="13"/>
      <c r="E2" s="14"/>
      <c r="F2" s="13"/>
      <c r="G2" s="14"/>
      <c r="H2" s="14"/>
      <c r="I2" s="13"/>
      <c r="J2" s="15"/>
      <c r="K2" s="15"/>
      <c r="L2" s="16"/>
      <c r="M2" s="17"/>
      <c r="N2" s="15"/>
      <c r="O2" s="16"/>
    </row>
    <row r="3" spans="1:15" ht="77.25" x14ac:dyDescent="0.25">
      <c r="A3" s="19" t="s">
        <v>130</v>
      </c>
      <c r="B3" s="20" t="s">
        <v>131</v>
      </c>
      <c r="C3" s="63" t="s">
        <v>132</v>
      </c>
      <c r="D3" s="21" t="s">
        <v>133</v>
      </c>
      <c r="E3" s="22" t="s">
        <v>9</v>
      </c>
      <c r="F3" s="21" t="s">
        <v>134</v>
      </c>
      <c r="G3" s="22" t="s">
        <v>135</v>
      </c>
      <c r="H3" s="21" t="s">
        <v>136</v>
      </c>
      <c r="I3" s="21" t="s">
        <v>137</v>
      </c>
      <c r="J3" s="23" t="s">
        <v>138</v>
      </c>
      <c r="K3" s="23" t="s">
        <v>139</v>
      </c>
      <c r="L3" s="24" t="s">
        <v>18</v>
      </c>
      <c r="M3" s="19" t="s">
        <v>19</v>
      </c>
      <c r="N3" s="23" t="s">
        <v>20</v>
      </c>
      <c r="O3" s="24" t="s">
        <v>21</v>
      </c>
    </row>
    <row r="4" spans="1:15" ht="26.25" x14ac:dyDescent="0.25">
      <c r="A4" s="25">
        <v>1</v>
      </c>
      <c r="B4" s="56" t="s">
        <v>216</v>
      </c>
      <c r="C4" s="27">
        <v>250</v>
      </c>
      <c r="D4" s="28"/>
      <c r="E4" s="29" t="s">
        <v>162</v>
      </c>
      <c r="F4" s="28"/>
      <c r="G4" s="29"/>
      <c r="H4" s="29"/>
      <c r="I4" s="28"/>
      <c r="J4" s="30"/>
      <c r="K4" s="31"/>
      <c r="L4" s="32">
        <f>SUM(L5:L12)</f>
        <v>0</v>
      </c>
      <c r="M4" s="33"/>
      <c r="N4" s="34"/>
      <c r="O4" s="32">
        <f>SUM(O5:O12)</f>
        <v>0</v>
      </c>
    </row>
    <row r="5" spans="1:15" x14ac:dyDescent="0.25">
      <c r="A5" s="35"/>
      <c r="B5" s="218"/>
      <c r="C5" s="242"/>
      <c r="D5" s="38"/>
      <c r="E5" s="29" t="s">
        <v>162</v>
      </c>
      <c r="F5" s="38"/>
      <c r="G5" s="39"/>
      <c r="H5" s="39"/>
      <c r="I5" s="38"/>
      <c r="J5" s="215"/>
      <c r="K5" s="40"/>
      <c r="L5" s="214">
        <f>J5*K5</f>
        <v>0</v>
      </c>
      <c r="M5" s="41"/>
      <c r="N5" s="34">
        <f>(1+(M5/100))*K5</f>
        <v>0</v>
      </c>
      <c r="O5" s="32">
        <f t="shared" ref="O5:O12" si="0">N5*J5</f>
        <v>0</v>
      </c>
    </row>
    <row r="6" spans="1:15" x14ac:dyDescent="0.25">
      <c r="A6" s="35"/>
      <c r="B6" s="36"/>
      <c r="C6" s="37"/>
      <c r="D6" s="38"/>
      <c r="E6" s="29" t="s">
        <v>162</v>
      </c>
      <c r="F6" s="38"/>
      <c r="G6" s="39"/>
      <c r="H6" s="39"/>
      <c r="I6" s="38"/>
      <c r="J6" s="215"/>
      <c r="K6" s="40"/>
      <c r="L6" s="214">
        <f t="shared" ref="L6:L12" si="1">J6*K6</f>
        <v>0</v>
      </c>
      <c r="M6" s="41"/>
      <c r="N6" s="34">
        <f t="shared" ref="N6:N12" si="2">(1+(M6/100))*K6</f>
        <v>0</v>
      </c>
      <c r="O6" s="32">
        <f t="shared" si="0"/>
        <v>0</v>
      </c>
    </row>
    <row r="7" spans="1:15" x14ac:dyDescent="0.25">
      <c r="A7" s="35"/>
      <c r="B7" s="36"/>
      <c r="C7" s="37"/>
      <c r="D7" s="38"/>
      <c r="E7" s="29" t="s">
        <v>162</v>
      </c>
      <c r="F7" s="38"/>
      <c r="G7" s="39"/>
      <c r="H7" s="39"/>
      <c r="I7" s="38"/>
      <c r="J7" s="215"/>
      <c r="K7" s="40"/>
      <c r="L7" s="214">
        <f t="shared" si="1"/>
        <v>0</v>
      </c>
      <c r="M7" s="41"/>
      <c r="N7" s="34">
        <f t="shared" si="2"/>
        <v>0</v>
      </c>
      <c r="O7" s="32">
        <f t="shared" si="0"/>
        <v>0</v>
      </c>
    </row>
    <row r="8" spans="1:15" x14ac:dyDescent="0.25">
      <c r="A8" s="35"/>
      <c r="B8" s="36"/>
      <c r="C8" s="37"/>
      <c r="D8" s="38"/>
      <c r="E8" s="29" t="s">
        <v>162</v>
      </c>
      <c r="F8" s="38"/>
      <c r="G8" s="39"/>
      <c r="H8" s="39"/>
      <c r="I8" s="38"/>
      <c r="J8" s="215"/>
      <c r="K8" s="40"/>
      <c r="L8" s="214">
        <f t="shared" si="1"/>
        <v>0</v>
      </c>
      <c r="M8" s="41"/>
      <c r="N8" s="34">
        <f t="shared" si="2"/>
        <v>0</v>
      </c>
      <c r="O8" s="32">
        <f t="shared" si="0"/>
        <v>0</v>
      </c>
    </row>
    <row r="9" spans="1:15" x14ac:dyDescent="0.25">
      <c r="A9" s="35"/>
      <c r="B9" s="36"/>
      <c r="C9" s="37"/>
      <c r="D9" s="38"/>
      <c r="E9" s="29" t="s">
        <v>162</v>
      </c>
      <c r="F9" s="38"/>
      <c r="G9" s="39"/>
      <c r="H9" s="39"/>
      <c r="I9" s="38"/>
      <c r="J9" s="215"/>
      <c r="K9" s="40"/>
      <c r="L9" s="214">
        <f t="shared" si="1"/>
        <v>0</v>
      </c>
      <c r="M9" s="41"/>
      <c r="N9" s="34">
        <f t="shared" si="2"/>
        <v>0</v>
      </c>
      <c r="O9" s="32">
        <f t="shared" si="0"/>
        <v>0</v>
      </c>
    </row>
    <row r="10" spans="1:15" x14ac:dyDescent="0.25">
      <c r="A10" s="35"/>
      <c r="B10" s="36"/>
      <c r="C10" s="37"/>
      <c r="D10" s="38"/>
      <c r="E10" s="29" t="s">
        <v>162</v>
      </c>
      <c r="F10" s="38"/>
      <c r="G10" s="39"/>
      <c r="H10" s="39"/>
      <c r="I10" s="38"/>
      <c r="J10" s="215"/>
      <c r="K10" s="40"/>
      <c r="L10" s="214">
        <f t="shared" si="1"/>
        <v>0</v>
      </c>
      <c r="M10" s="41"/>
      <c r="N10" s="34">
        <f t="shared" si="2"/>
        <v>0</v>
      </c>
      <c r="O10" s="32">
        <f t="shared" si="0"/>
        <v>0</v>
      </c>
    </row>
    <row r="11" spans="1:15" x14ac:dyDescent="0.25">
      <c r="A11" s="35"/>
      <c r="B11" s="36"/>
      <c r="C11" s="37"/>
      <c r="D11" s="38"/>
      <c r="E11" s="29" t="s">
        <v>162</v>
      </c>
      <c r="F11" s="38"/>
      <c r="G11" s="39"/>
      <c r="H11" s="39"/>
      <c r="I11" s="38"/>
      <c r="J11" s="215"/>
      <c r="K11" s="40"/>
      <c r="L11" s="214">
        <f t="shared" si="1"/>
        <v>0</v>
      </c>
      <c r="M11" s="41"/>
      <c r="N11" s="34">
        <f t="shared" si="2"/>
        <v>0</v>
      </c>
      <c r="O11" s="32">
        <f t="shared" si="0"/>
        <v>0</v>
      </c>
    </row>
    <row r="12" spans="1:15" x14ac:dyDescent="0.25">
      <c r="A12" s="35"/>
      <c r="B12" s="36"/>
      <c r="C12" s="37"/>
      <c r="D12" s="38"/>
      <c r="E12" s="29" t="s">
        <v>162</v>
      </c>
      <c r="F12" s="38"/>
      <c r="G12" s="39"/>
      <c r="H12" s="39"/>
      <c r="I12" s="38"/>
      <c r="J12" s="215"/>
      <c r="K12" s="40"/>
      <c r="L12" s="214">
        <f t="shared" si="1"/>
        <v>0</v>
      </c>
      <c r="M12" s="41"/>
      <c r="N12" s="34">
        <f t="shared" si="2"/>
        <v>0</v>
      </c>
      <c r="O12" s="32">
        <f t="shared" si="0"/>
        <v>0</v>
      </c>
    </row>
    <row r="13" spans="1:15" ht="26.25" x14ac:dyDescent="0.25">
      <c r="A13" s="25">
        <v>2</v>
      </c>
      <c r="B13" s="56" t="s">
        <v>217</v>
      </c>
      <c r="C13" s="27">
        <v>1000</v>
      </c>
      <c r="D13" s="28"/>
      <c r="E13" s="29" t="s">
        <v>162</v>
      </c>
      <c r="F13" s="28"/>
      <c r="G13" s="29"/>
      <c r="H13" s="29"/>
      <c r="I13" s="28"/>
      <c r="J13" s="30"/>
      <c r="K13" s="31"/>
      <c r="L13" s="32">
        <f>SUM(L14:L21)</f>
        <v>0</v>
      </c>
      <c r="M13" s="33"/>
      <c r="N13" s="34"/>
      <c r="O13" s="32">
        <f>SUM(O14:O21)</f>
        <v>0</v>
      </c>
    </row>
    <row r="14" spans="1:15" x14ac:dyDescent="0.25">
      <c r="A14" s="35"/>
      <c r="B14" s="36"/>
      <c r="C14" s="37"/>
      <c r="D14" s="38"/>
      <c r="E14" s="29" t="s">
        <v>162</v>
      </c>
      <c r="F14" s="38"/>
      <c r="G14" s="39"/>
      <c r="H14" s="39"/>
      <c r="I14" s="38"/>
      <c r="J14" s="215"/>
      <c r="K14" s="40"/>
      <c r="L14" s="214">
        <f>J14*K14</f>
        <v>0</v>
      </c>
      <c r="M14" s="41"/>
      <c r="N14" s="34">
        <f>(1+(M14/100))*K14</f>
        <v>0</v>
      </c>
      <c r="O14" s="32">
        <f t="shared" ref="O14:O21" si="3">N14*J14</f>
        <v>0</v>
      </c>
    </row>
    <row r="15" spans="1:15" x14ac:dyDescent="0.25">
      <c r="A15" s="35"/>
      <c r="B15" s="36"/>
      <c r="C15" s="37"/>
      <c r="D15" s="38"/>
      <c r="E15" s="29" t="s">
        <v>162</v>
      </c>
      <c r="F15" s="38"/>
      <c r="G15" s="39"/>
      <c r="H15" s="39"/>
      <c r="I15" s="38"/>
      <c r="J15" s="215"/>
      <c r="K15" s="40"/>
      <c r="L15" s="214">
        <f t="shared" ref="L15:L21" si="4">J15*K15</f>
        <v>0</v>
      </c>
      <c r="M15" s="41"/>
      <c r="N15" s="34">
        <f t="shared" ref="N15:N21" si="5">(1+(M15/100))*K15</f>
        <v>0</v>
      </c>
      <c r="O15" s="32">
        <f t="shared" si="3"/>
        <v>0</v>
      </c>
    </row>
    <row r="16" spans="1:15" x14ac:dyDescent="0.25">
      <c r="A16" s="35"/>
      <c r="B16" s="36"/>
      <c r="C16" s="37"/>
      <c r="D16" s="38"/>
      <c r="E16" s="29" t="s">
        <v>162</v>
      </c>
      <c r="F16" s="38"/>
      <c r="G16" s="39"/>
      <c r="H16" s="39"/>
      <c r="I16" s="38"/>
      <c r="J16" s="215"/>
      <c r="K16" s="40"/>
      <c r="L16" s="214">
        <f t="shared" si="4"/>
        <v>0</v>
      </c>
      <c r="M16" s="41"/>
      <c r="N16" s="34">
        <f t="shared" si="5"/>
        <v>0</v>
      </c>
      <c r="O16" s="32">
        <f t="shared" si="3"/>
        <v>0</v>
      </c>
    </row>
    <row r="17" spans="1:15" x14ac:dyDescent="0.25">
      <c r="A17" s="35"/>
      <c r="B17" s="36"/>
      <c r="C17" s="37"/>
      <c r="D17" s="38"/>
      <c r="E17" s="29" t="s">
        <v>162</v>
      </c>
      <c r="F17" s="38"/>
      <c r="G17" s="39"/>
      <c r="H17" s="39"/>
      <c r="I17" s="38"/>
      <c r="J17" s="215"/>
      <c r="K17" s="40"/>
      <c r="L17" s="214">
        <f t="shared" si="4"/>
        <v>0</v>
      </c>
      <c r="M17" s="41"/>
      <c r="N17" s="34">
        <f t="shared" si="5"/>
        <v>0</v>
      </c>
      <c r="O17" s="32">
        <f t="shared" si="3"/>
        <v>0</v>
      </c>
    </row>
    <row r="18" spans="1:15" x14ac:dyDescent="0.25">
      <c r="A18" s="35"/>
      <c r="B18" s="36"/>
      <c r="C18" s="37"/>
      <c r="D18" s="38"/>
      <c r="E18" s="29" t="s">
        <v>162</v>
      </c>
      <c r="F18" s="38"/>
      <c r="G18" s="39"/>
      <c r="H18" s="39"/>
      <c r="I18" s="38"/>
      <c r="J18" s="215"/>
      <c r="K18" s="40"/>
      <c r="L18" s="214">
        <f t="shared" si="4"/>
        <v>0</v>
      </c>
      <c r="M18" s="41"/>
      <c r="N18" s="34">
        <f t="shared" si="5"/>
        <v>0</v>
      </c>
      <c r="O18" s="32">
        <f t="shared" si="3"/>
        <v>0</v>
      </c>
    </row>
    <row r="19" spans="1:15" x14ac:dyDescent="0.25">
      <c r="A19" s="35"/>
      <c r="B19" s="36"/>
      <c r="C19" s="37"/>
      <c r="D19" s="38"/>
      <c r="E19" s="29" t="s">
        <v>162</v>
      </c>
      <c r="F19" s="38"/>
      <c r="G19" s="39"/>
      <c r="H19" s="39"/>
      <c r="I19" s="38"/>
      <c r="J19" s="215"/>
      <c r="K19" s="40"/>
      <c r="L19" s="214">
        <f t="shared" si="4"/>
        <v>0</v>
      </c>
      <c r="M19" s="41"/>
      <c r="N19" s="34">
        <f t="shared" si="5"/>
        <v>0</v>
      </c>
      <c r="O19" s="32">
        <f t="shared" si="3"/>
        <v>0</v>
      </c>
    </row>
    <row r="20" spans="1:15" x14ac:dyDescent="0.25">
      <c r="A20" s="35"/>
      <c r="B20" s="36"/>
      <c r="C20" s="37"/>
      <c r="D20" s="38"/>
      <c r="E20" s="29" t="s">
        <v>162</v>
      </c>
      <c r="F20" s="38"/>
      <c r="G20" s="39"/>
      <c r="H20" s="39"/>
      <c r="I20" s="38"/>
      <c r="J20" s="215"/>
      <c r="K20" s="40"/>
      <c r="L20" s="214">
        <f t="shared" si="4"/>
        <v>0</v>
      </c>
      <c r="M20" s="41"/>
      <c r="N20" s="34">
        <f t="shared" si="5"/>
        <v>0</v>
      </c>
      <c r="O20" s="32">
        <f t="shared" si="3"/>
        <v>0</v>
      </c>
    </row>
    <row r="21" spans="1:15" x14ac:dyDescent="0.25">
      <c r="A21" s="35"/>
      <c r="B21" s="36"/>
      <c r="C21" s="37"/>
      <c r="D21" s="38"/>
      <c r="E21" s="29" t="s">
        <v>162</v>
      </c>
      <c r="F21" s="38"/>
      <c r="G21" s="39"/>
      <c r="H21" s="39"/>
      <c r="I21" s="38"/>
      <c r="J21" s="215"/>
      <c r="K21" s="40"/>
      <c r="L21" s="214">
        <f t="shared" si="4"/>
        <v>0</v>
      </c>
      <c r="M21" s="41"/>
      <c r="N21" s="34">
        <f t="shared" si="5"/>
        <v>0</v>
      </c>
      <c r="O21" s="32">
        <f t="shared" si="3"/>
        <v>0</v>
      </c>
    </row>
    <row r="22" spans="1:15" x14ac:dyDescent="0.25">
      <c r="A22" s="272">
        <v>4</v>
      </c>
      <c r="B22" s="268" t="s">
        <v>211</v>
      </c>
      <c r="C22" s="269">
        <v>1250</v>
      </c>
      <c r="D22" s="28"/>
      <c r="E22" s="29" t="s">
        <v>162</v>
      </c>
      <c r="F22" s="28"/>
      <c r="G22" s="29"/>
      <c r="H22" s="29"/>
      <c r="I22" s="28"/>
      <c r="J22" s="30"/>
      <c r="K22" s="31"/>
      <c r="L22" s="32">
        <f>SUM(L23:L30)</f>
        <v>0</v>
      </c>
      <c r="M22" s="33"/>
      <c r="N22" s="34"/>
      <c r="O22" s="32">
        <f>SUM(O23:O30)</f>
        <v>0</v>
      </c>
    </row>
    <row r="23" spans="1:15" x14ac:dyDescent="0.25">
      <c r="A23" s="35"/>
      <c r="B23" s="36"/>
      <c r="C23" s="37"/>
      <c r="D23" s="38"/>
      <c r="E23" s="29" t="s">
        <v>162</v>
      </c>
      <c r="F23" s="38"/>
      <c r="G23" s="39"/>
      <c r="H23" s="39"/>
      <c r="I23" s="38"/>
      <c r="J23" s="215"/>
      <c r="K23" s="40"/>
      <c r="L23" s="214">
        <f>J23*K23</f>
        <v>0</v>
      </c>
      <c r="M23" s="41"/>
      <c r="N23" s="34">
        <f>(1+(M23/100))*K23</f>
        <v>0</v>
      </c>
      <c r="O23" s="32">
        <f t="shared" ref="O23:O30" si="6">N23*J23</f>
        <v>0</v>
      </c>
    </row>
    <row r="24" spans="1:15" x14ac:dyDescent="0.25">
      <c r="A24" s="35"/>
      <c r="B24" s="36"/>
      <c r="C24" s="37"/>
      <c r="D24" s="38"/>
      <c r="E24" s="29" t="s">
        <v>162</v>
      </c>
      <c r="F24" s="38"/>
      <c r="G24" s="39"/>
      <c r="H24" s="39"/>
      <c r="I24" s="38"/>
      <c r="J24" s="215"/>
      <c r="K24" s="40"/>
      <c r="L24" s="214">
        <f t="shared" ref="L24:L30" si="7">J24*K24</f>
        <v>0</v>
      </c>
      <c r="M24" s="41"/>
      <c r="N24" s="34">
        <f t="shared" ref="N24:N30" si="8">(1+(M24/100))*K24</f>
        <v>0</v>
      </c>
      <c r="O24" s="32">
        <f t="shared" si="6"/>
        <v>0</v>
      </c>
    </row>
    <row r="25" spans="1:15" x14ac:dyDescent="0.25">
      <c r="A25" s="35"/>
      <c r="B25" s="36"/>
      <c r="C25" s="37"/>
      <c r="D25" s="38"/>
      <c r="E25" s="29" t="s">
        <v>162</v>
      </c>
      <c r="F25" s="38"/>
      <c r="G25" s="39"/>
      <c r="H25" s="39"/>
      <c r="I25" s="38"/>
      <c r="J25" s="215"/>
      <c r="K25" s="40"/>
      <c r="L25" s="214">
        <f t="shared" si="7"/>
        <v>0</v>
      </c>
      <c r="M25" s="41"/>
      <c r="N25" s="34">
        <f t="shared" si="8"/>
        <v>0</v>
      </c>
      <c r="O25" s="32">
        <f t="shared" si="6"/>
        <v>0</v>
      </c>
    </row>
    <row r="26" spans="1:15" x14ac:dyDescent="0.25">
      <c r="A26" s="35"/>
      <c r="B26" s="36"/>
      <c r="C26" s="37"/>
      <c r="D26" s="38"/>
      <c r="E26" s="29" t="s">
        <v>162</v>
      </c>
      <c r="F26" s="38"/>
      <c r="G26" s="39"/>
      <c r="H26" s="39"/>
      <c r="I26" s="38"/>
      <c r="J26" s="215"/>
      <c r="K26" s="40"/>
      <c r="L26" s="214">
        <f t="shared" si="7"/>
        <v>0</v>
      </c>
      <c r="M26" s="41"/>
      <c r="N26" s="34">
        <f t="shared" si="8"/>
        <v>0</v>
      </c>
      <c r="O26" s="32">
        <f t="shared" si="6"/>
        <v>0</v>
      </c>
    </row>
    <row r="27" spans="1:15" x14ac:dyDescent="0.25">
      <c r="A27" s="35"/>
      <c r="B27" s="36"/>
      <c r="C27" s="37"/>
      <c r="D27" s="38"/>
      <c r="E27" s="29" t="s">
        <v>162</v>
      </c>
      <c r="F27" s="38"/>
      <c r="G27" s="39"/>
      <c r="H27" s="39"/>
      <c r="I27" s="38"/>
      <c r="J27" s="215"/>
      <c r="K27" s="40"/>
      <c r="L27" s="214">
        <f t="shared" si="7"/>
        <v>0</v>
      </c>
      <c r="M27" s="41"/>
      <c r="N27" s="34">
        <f t="shared" si="8"/>
        <v>0</v>
      </c>
      <c r="O27" s="32">
        <f t="shared" si="6"/>
        <v>0</v>
      </c>
    </row>
    <row r="28" spans="1:15" x14ac:dyDescent="0.25">
      <c r="A28" s="35"/>
      <c r="B28" s="36"/>
      <c r="C28" s="37"/>
      <c r="D28" s="38"/>
      <c r="E28" s="29" t="s">
        <v>162</v>
      </c>
      <c r="F28" s="38"/>
      <c r="G28" s="39"/>
      <c r="H28" s="39"/>
      <c r="I28" s="38"/>
      <c r="J28" s="215"/>
      <c r="K28" s="40"/>
      <c r="L28" s="214">
        <f t="shared" si="7"/>
        <v>0</v>
      </c>
      <c r="M28" s="41"/>
      <c r="N28" s="34">
        <f t="shared" si="8"/>
        <v>0</v>
      </c>
      <c r="O28" s="32">
        <f t="shared" si="6"/>
        <v>0</v>
      </c>
    </row>
    <row r="29" spans="1:15" x14ac:dyDescent="0.25">
      <c r="A29" s="35"/>
      <c r="B29" s="36"/>
      <c r="C29" s="37"/>
      <c r="D29" s="38"/>
      <c r="E29" s="29" t="s">
        <v>162</v>
      </c>
      <c r="F29" s="38"/>
      <c r="G29" s="39"/>
      <c r="H29" s="39"/>
      <c r="I29" s="38"/>
      <c r="J29" s="215"/>
      <c r="K29" s="40"/>
      <c r="L29" s="214">
        <f t="shared" si="7"/>
        <v>0</v>
      </c>
      <c r="M29" s="41"/>
      <c r="N29" s="34">
        <f t="shared" si="8"/>
        <v>0</v>
      </c>
      <c r="O29" s="32">
        <f t="shared" si="6"/>
        <v>0</v>
      </c>
    </row>
    <row r="30" spans="1:15" x14ac:dyDescent="0.25">
      <c r="A30" s="35"/>
      <c r="B30" s="36"/>
      <c r="C30" s="37"/>
      <c r="D30" s="38"/>
      <c r="E30" s="29" t="s">
        <v>162</v>
      </c>
      <c r="F30" s="38"/>
      <c r="G30" s="39"/>
      <c r="H30" s="39"/>
      <c r="I30" s="38"/>
      <c r="J30" s="215"/>
      <c r="K30" s="40"/>
      <c r="L30" s="214">
        <f t="shared" si="7"/>
        <v>0</v>
      </c>
      <c r="M30" s="41"/>
      <c r="N30" s="34">
        <f t="shared" si="8"/>
        <v>0</v>
      </c>
      <c r="O30" s="32">
        <f t="shared" si="6"/>
        <v>0</v>
      </c>
    </row>
    <row r="31" spans="1:15" ht="15.75" thickBot="1" x14ac:dyDescent="0.3">
      <c r="A31" s="42"/>
      <c r="B31" s="43"/>
      <c r="C31" s="44"/>
      <c r="D31" s="45"/>
      <c r="E31" s="46"/>
      <c r="F31" s="45"/>
      <c r="G31" s="46"/>
      <c r="H31" s="46"/>
      <c r="I31" s="45"/>
      <c r="J31" s="47"/>
      <c r="K31" s="47"/>
      <c r="L31" s="48"/>
      <c r="M31" s="42"/>
      <c r="N31" s="47"/>
      <c r="O31" s="48"/>
    </row>
    <row r="32" spans="1:15" ht="195.75" thickBot="1" x14ac:dyDescent="0.3">
      <c r="A32" s="42"/>
      <c r="B32" s="222" t="s">
        <v>141</v>
      </c>
      <c r="C32" s="64"/>
      <c r="D32" s="220" t="s">
        <v>142</v>
      </c>
      <c r="E32" s="46"/>
      <c r="F32" s="45"/>
      <c r="G32" s="46"/>
      <c r="H32" s="46"/>
      <c r="I32" s="45"/>
      <c r="J32" s="47"/>
      <c r="K32" s="49" t="s">
        <v>143</v>
      </c>
      <c r="L32" s="50">
        <f>L4+L13+L22</f>
        <v>0</v>
      </c>
      <c r="M32" s="51"/>
      <c r="N32" s="52"/>
      <c r="O32" s="53">
        <f>O4+O13+O22</f>
        <v>0</v>
      </c>
    </row>
  </sheetData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M5" sqref="M5:M15"/>
    </sheetView>
  </sheetViews>
  <sheetFormatPr defaultRowHeight="15" x14ac:dyDescent="0.25"/>
  <cols>
    <col min="2" max="2" width="50.5703125" customWidth="1"/>
    <col min="4" max="4" width="37.140625" customWidth="1"/>
    <col min="6" max="6" width="18.140625" customWidth="1"/>
    <col min="7" max="8" width="16" customWidth="1"/>
    <col min="10" max="10" width="14.85546875" customWidth="1"/>
    <col min="12" max="12" width="17.28515625" customWidth="1"/>
    <col min="14" max="14" width="17.7109375" customWidth="1"/>
    <col min="15" max="15" width="18.28515625" customWidth="1"/>
  </cols>
  <sheetData>
    <row r="1" spans="1:15" x14ac:dyDescent="0.25">
      <c r="A1" s="274" t="s">
        <v>163</v>
      </c>
      <c r="B1" s="11"/>
      <c r="C1" s="12"/>
      <c r="D1" s="13"/>
      <c r="E1" s="14"/>
      <c r="F1" s="13"/>
      <c r="G1" s="14"/>
      <c r="H1" s="14"/>
      <c r="I1" s="13"/>
      <c r="J1" s="15"/>
      <c r="K1" s="15"/>
      <c r="L1" s="16"/>
      <c r="M1" s="17"/>
      <c r="N1" s="15"/>
      <c r="O1" s="16"/>
    </row>
    <row r="2" spans="1:15" x14ac:dyDescent="0.25">
      <c r="A2" s="18"/>
      <c r="B2" s="11"/>
      <c r="C2" s="12"/>
      <c r="D2" s="13"/>
      <c r="E2" s="14"/>
      <c r="F2" s="13"/>
      <c r="G2" s="14"/>
      <c r="H2" s="14"/>
      <c r="I2" s="13"/>
      <c r="J2" s="15"/>
      <c r="K2" s="15"/>
      <c r="L2" s="16"/>
      <c r="M2" s="17"/>
      <c r="N2" s="15"/>
      <c r="O2" s="16"/>
    </row>
    <row r="3" spans="1:15" ht="77.25" x14ac:dyDescent="0.25">
      <c r="A3" s="19" t="s">
        <v>130</v>
      </c>
      <c r="B3" s="20" t="s">
        <v>131</v>
      </c>
      <c r="C3" s="63" t="s">
        <v>132</v>
      </c>
      <c r="D3" s="21" t="s">
        <v>133</v>
      </c>
      <c r="E3" s="22" t="s">
        <v>9</v>
      </c>
      <c r="F3" s="21" t="s">
        <v>134</v>
      </c>
      <c r="G3" s="22" t="s">
        <v>135</v>
      </c>
      <c r="H3" s="21" t="s">
        <v>136</v>
      </c>
      <c r="I3" s="21" t="s">
        <v>137</v>
      </c>
      <c r="J3" s="23" t="s">
        <v>138</v>
      </c>
      <c r="K3" s="23" t="s">
        <v>139</v>
      </c>
      <c r="L3" s="24" t="s">
        <v>18</v>
      </c>
      <c r="M3" s="19" t="s">
        <v>19</v>
      </c>
      <c r="N3" s="23" t="s">
        <v>20</v>
      </c>
      <c r="O3" s="24" t="s">
        <v>21</v>
      </c>
    </row>
    <row r="4" spans="1:15" x14ac:dyDescent="0.25">
      <c r="A4" s="243">
        <v>1</v>
      </c>
      <c r="B4" s="268" t="s">
        <v>218</v>
      </c>
      <c r="C4" s="269">
        <v>1000</v>
      </c>
      <c r="D4" s="28"/>
      <c r="E4" s="29" t="s">
        <v>164</v>
      </c>
      <c r="F4" s="28"/>
      <c r="G4" s="29"/>
      <c r="H4" s="29"/>
      <c r="I4" s="28"/>
      <c r="J4" s="30"/>
      <c r="K4" s="31"/>
      <c r="L4" s="32">
        <f>SUM(L5:L12)</f>
        <v>0</v>
      </c>
      <c r="M4" s="33"/>
      <c r="N4" s="34"/>
      <c r="O4" s="32">
        <f>SUM(O5:O12)</f>
        <v>0</v>
      </c>
    </row>
    <row r="5" spans="1:15" x14ac:dyDescent="0.25">
      <c r="A5" s="35"/>
      <c r="B5" s="36"/>
      <c r="C5" s="37"/>
      <c r="D5" s="38"/>
      <c r="E5" s="29" t="s">
        <v>164</v>
      </c>
      <c r="F5" s="38"/>
      <c r="G5" s="39"/>
      <c r="H5" s="39"/>
      <c r="I5" s="38"/>
      <c r="J5" s="215"/>
      <c r="K5" s="40"/>
      <c r="L5" s="214">
        <f>J5*K5</f>
        <v>0</v>
      </c>
      <c r="M5" s="41"/>
      <c r="N5" s="34">
        <f>(1+(M5/100))*K5</f>
        <v>0</v>
      </c>
      <c r="O5" s="32">
        <f t="shared" ref="O5:O12" si="0">N5*J5</f>
        <v>0</v>
      </c>
    </row>
    <row r="6" spans="1:15" x14ac:dyDescent="0.25">
      <c r="A6" s="35"/>
      <c r="B6" s="36"/>
      <c r="C6" s="37"/>
      <c r="D6" s="38"/>
      <c r="E6" s="29" t="s">
        <v>164</v>
      </c>
      <c r="F6" s="38"/>
      <c r="G6" s="39"/>
      <c r="H6" s="39"/>
      <c r="I6" s="38"/>
      <c r="J6" s="215"/>
      <c r="K6" s="40"/>
      <c r="L6" s="214">
        <f t="shared" ref="L6:L12" si="1">J6*K6</f>
        <v>0</v>
      </c>
      <c r="M6" s="41"/>
      <c r="N6" s="34">
        <f t="shared" ref="N6:N12" si="2">(1+(M6/100))*K6</f>
        <v>0</v>
      </c>
      <c r="O6" s="32">
        <f t="shared" si="0"/>
        <v>0</v>
      </c>
    </row>
    <row r="7" spans="1:15" x14ac:dyDescent="0.25">
      <c r="A7" s="35"/>
      <c r="B7" s="36"/>
      <c r="C7" s="37"/>
      <c r="D7" s="38"/>
      <c r="E7" s="29" t="s">
        <v>164</v>
      </c>
      <c r="F7" s="38"/>
      <c r="G7" s="39"/>
      <c r="H7" s="39"/>
      <c r="I7" s="38"/>
      <c r="J7" s="215"/>
      <c r="K7" s="40"/>
      <c r="L7" s="214">
        <f t="shared" si="1"/>
        <v>0</v>
      </c>
      <c r="M7" s="41"/>
      <c r="N7" s="34">
        <f t="shared" si="2"/>
        <v>0</v>
      </c>
      <c r="O7" s="32">
        <f t="shared" si="0"/>
        <v>0</v>
      </c>
    </row>
    <row r="8" spans="1:15" x14ac:dyDescent="0.25">
      <c r="A8" s="35"/>
      <c r="B8" s="36"/>
      <c r="C8" s="37"/>
      <c r="D8" s="38"/>
      <c r="E8" s="29" t="s">
        <v>164</v>
      </c>
      <c r="F8" s="38"/>
      <c r="G8" s="39"/>
      <c r="H8" s="39"/>
      <c r="I8" s="38"/>
      <c r="J8" s="215"/>
      <c r="K8" s="40"/>
      <c r="L8" s="214">
        <f t="shared" si="1"/>
        <v>0</v>
      </c>
      <c r="M8" s="41"/>
      <c r="N8" s="34">
        <f t="shared" si="2"/>
        <v>0</v>
      </c>
      <c r="O8" s="32">
        <f t="shared" si="0"/>
        <v>0</v>
      </c>
    </row>
    <row r="9" spans="1:15" x14ac:dyDescent="0.25">
      <c r="A9" s="35"/>
      <c r="B9" s="36"/>
      <c r="C9" s="37"/>
      <c r="D9" s="38"/>
      <c r="E9" s="29" t="s">
        <v>164</v>
      </c>
      <c r="F9" s="38"/>
      <c r="G9" s="39"/>
      <c r="H9" s="39"/>
      <c r="I9" s="38"/>
      <c r="J9" s="215"/>
      <c r="K9" s="40"/>
      <c r="L9" s="214">
        <f t="shared" si="1"/>
        <v>0</v>
      </c>
      <c r="M9" s="41"/>
      <c r="N9" s="34">
        <f t="shared" si="2"/>
        <v>0</v>
      </c>
      <c r="O9" s="32">
        <f t="shared" si="0"/>
        <v>0</v>
      </c>
    </row>
    <row r="10" spans="1:15" x14ac:dyDescent="0.25">
      <c r="A10" s="35"/>
      <c r="B10" s="36"/>
      <c r="C10" s="37"/>
      <c r="D10" s="38"/>
      <c r="E10" s="29" t="s">
        <v>164</v>
      </c>
      <c r="F10" s="38"/>
      <c r="G10" s="39"/>
      <c r="H10" s="39"/>
      <c r="I10" s="38"/>
      <c r="J10" s="215"/>
      <c r="K10" s="40"/>
      <c r="L10" s="214">
        <f t="shared" si="1"/>
        <v>0</v>
      </c>
      <c r="M10" s="41"/>
      <c r="N10" s="34">
        <f t="shared" si="2"/>
        <v>0</v>
      </c>
      <c r="O10" s="32">
        <f t="shared" si="0"/>
        <v>0</v>
      </c>
    </row>
    <row r="11" spans="1:15" x14ac:dyDescent="0.25">
      <c r="A11" s="35"/>
      <c r="B11" s="36"/>
      <c r="C11" s="37"/>
      <c r="D11" s="38"/>
      <c r="E11" s="29" t="s">
        <v>164</v>
      </c>
      <c r="F11" s="38"/>
      <c r="G11" s="39"/>
      <c r="H11" s="39"/>
      <c r="I11" s="38"/>
      <c r="J11" s="215"/>
      <c r="K11" s="40"/>
      <c r="L11" s="214">
        <f t="shared" si="1"/>
        <v>0</v>
      </c>
      <c r="M11" s="41"/>
      <c r="N11" s="34">
        <f t="shared" si="2"/>
        <v>0</v>
      </c>
      <c r="O11" s="32">
        <f t="shared" si="0"/>
        <v>0</v>
      </c>
    </row>
    <row r="12" spans="1:15" x14ac:dyDescent="0.25">
      <c r="A12" s="35"/>
      <c r="B12" s="36"/>
      <c r="C12" s="37"/>
      <c r="D12" s="38"/>
      <c r="E12" s="29" t="s">
        <v>164</v>
      </c>
      <c r="F12" s="38"/>
      <c r="G12" s="39"/>
      <c r="H12" s="39"/>
      <c r="I12" s="38"/>
      <c r="J12" s="215"/>
      <c r="K12" s="40"/>
      <c r="L12" s="214">
        <f t="shared" si="1"/>
        <v>0</v>
      </c>
      <c r="M12" s="41"/>
      <c r="N12" s="34">
        <f t="shared" si="2"/>
        <v>0</v>
      </c>
      <c r="O12" s="32">
        <f t="shared" si="0"/>
        <v>0</v>
      </c>
    </row>
    <row r="13" spans="1:15" x14ac:dyDescent="0.25">
      <c r="A13" s="270">
        <v>2</v>
      </c>
      <c r="B13" s="268" t="s">
        <v>208</v>
      </c>
      <c r="C13" s="269">
        <v>1000</v>
      </c>
      <c r="D13" s="28"/>
      <c r="E13" s="29" t="s">
        <v>164</v>
      </c>
      <c r="F13" s="28"/>
      <c r="G13" s="29"/>
      <c r="H13" s="29"/>
      <c r="I13" s="28"/>
      <c r="J13" s="30"/>
      <c r="K13" s="31"/>
      <c r="L13" s="32">
        <f>SUM(L14:L21)</f>
        <v>0</v>
      </c>
      <c r="M13" s="33"/>
      <c r="N13" s="34"/>
      <c r="O13" s="32">
        <f>SUM(O14:O21)</f>
        <v>0</v>
      </c>
    </row>
    <row r="14" spans="1:15" x14ac:dyDescent="0.25">
      <c r="A14" s="35"/>
      <c r="B14" s="36"/>
      <c r="C14" s="37"/>
      <c r="D14" s="38"/>
      <c r="E14" s="29" t="s">
        <v>164</v>
      </c>
      <c r="F14" s="38"/>
      <c r="G14" s="39"/>
      <c r="H14" s="39"/>
      <c r="I14" s="38"/>
      <c r="J14" s="215"/>
      <c r="K14" s="40"/>
      <c r="L14" s="214">
        <f>J14*K14</f>
        <v>0</v>
      </c>
      <c r="M14" s="41"/>
      <c r="N14" s="34">
        <f>(1+(M14/100))*K14</f>
        <v>0</v>
      </c>
      <c r="O14" s="32">
        <f t="shared" ref="O14:O21" si="3">N14*J14</f>
        <v>0</v>
      </c>
    </row>
    <row r="15" spans="1:15" x14ac:dyDescent="0.25">
      <c r="A15" s="35"/>
      <c r="B15" s="36"/>
      <c r="C15" s="37"/>
      <c r="D15" s="38"/>
      <c r="E15" s="29" t="s">
        <v>164</v>
      </c>
      <c r="F15" s="38"/>
      <c r="G15" s="39"/>
      <c r="H15" s="39"/>
      <c r="I15" s="38"/>
      <c r="J15" s="215"/>
      <c r="K15" s="40"/>
      <c r="L15" s="214">
        <f t="shared" ref="L15:L21" si="4">J15*K15</f>
        <v>0</v>
      </c>
      <c r="M15" s="41"/>
      <c r="N15" s="34">
        <f t="shared" ref="N15:N21" si="5">(1+(M15/100))*K15</f>
        <v>0</v>
      </c>
      <c r="O15" s="32">
        <f t="shared" si="3"/>
        <v>0</v>
      </c>
    </row>
    <row r="16" spans="1:15" x14ac:dyDescent="0.25">
      <c r="A16" s="35"/>
      <c r="B16" s="36"/>
      <c r="C16" s="37"/>
      <c r="D16" s="38"/>
      <c r="E16" s="29" t="s">
        <v>164</v>
      </c>
      <c r="F16" s="38"/>
      <c r="G16" s="39"/>
      <c r="H16" s="39"/>
      <c r="I16" s="38"/>
      <c r="J16" s="215"/>
      <c r="K16" s="40"/>
      <c r="L16" s="214">
        <f t="shared" si="4"/>
        <v>0</v>
      </c>
      <c r="M16" s="41"/>
      <c r="N16" s="34">
        <f t="shared" si="5"/>
        <v>0</v>
      </c>
      <c r="O16" s="32">
        <f t="shared" si="3"/>
        <v>0</v>
      </c>
    </row>
    <row r="17" spans="1:15" x14ac:dyDescent="0.25">
      <c r="A17" s="35"/>
      <c r="B17" s="36"/>
      <c r="C17" s="37"/>
      <c r="D17" s="38"/>
      <c r="E17" s="29" t="s">
        <v>164</v>
      </c>
      <c r="F17" s="38"/>
      <c r="G17" s="39"/>
      <c r="H17" s="39"/>
      <c r="I17" s="38"/>
      <c r="J17" s="215"/>
      <c r="K17" s="40"/>
      <c r="L17" s="214">
        <f t="shared" si="4"/>
        <v>0</v>
      </c>
      <c r="M17" s="41"/>
      <c r="N17" s="34">
        <f t="shared" si="5"/>
        <v>0</v>
      </c>
      <c r="O17" s="32">
        <f t="shared" si="3"/>
        <v>0</v>
      </c>
    </row>
    <row r="18" spans="1:15" x14ac:dyDescent="0.25">
      <c r="A18" s="35"/>
      <c r="B18" s="36"/>
      <c r="C18" s="37"/>
      <c r="D18" s="38"/>
      <c r="E18" s="29" t="s">
        <v>164</v>
      </c>
      <c r="F18" s="38"/>
      <c r="G18" s="39"/>
      <c r="H18" s="39"/>
      <c r="I18" s="38"/>
      <c r="J18" s="215"/>
      <c r="K18" s="40"/>
      <c r="L18" s="214">
        <f t="shared" si="4"/>
        <v>0</v>
      </c>
      <c r="M18" s="41"/>
      <c r="N18" s="34">
        <f t="shared" si="5"/>
        <v>0</v>
      </c>
      <c r="O18" s="32">
        <f t="shared" si="3"/>
        <v>0</v>
      </c>
    </row>
    <row r="19" spans="1:15" x14ac:dyDescent="0.25">
      <c r="A19" s="35"/>
      <c r="B19" s="36"/>
      <c r="C19" s="37"/>
      <c r="D19" s="38"/>
      <c r="E19" s="29" t="s">
        <v>164</v>
      </c>
      <c r="F19" s="38"/>
      <c r="G19" s="39"/>
      <c r="H19" s="39"/>
      <c r="I19" s="38"/>
      <c r="J19" s="215"/>
      <c r="K19" s="40"/>
      <c r="L19" s="214">
        <f t="shared" si="4"/>
        <v>0</v>
      </c>
      <c r="M19" s="41"/>
      <c r="N19" s="34">
        <f t="shared" si="5"/>
        <v>0</v>
      </c>
      <c r="O19" s="32">
        <f t="shared" si="3"/>
        <v>0</v>
      </c>
    </row>
    <row r="20" spans="1:15" x14ac:dyDescent="0.25">
      <c r="A20" s="35"/>
      <c r="B20" s="36"/>
      <c r="C20" s="37"/>
      <c r="D20" s="38"/>
      <c r="E20" s="29" t="s">
        <v>164</v>
      </c>
      <c r="F20" s="38"/>
      <c r="G20" s="39"/>
      <c r="H20" s="39"/>
      <c r="I20" s="38"/>
      <c r="J20" s="215"/>
      <c r="K20" s="40"/>
      <c r="L20" s="214">
        <f t="shared" si="4"/>
        <v>0</v>
      </c>
      <c r="M20" s="41"/>
      <c r="N20" s="34">
        <f t="shared" si="5"/>
        <v>0</v>
      </c>
      <c r="O20" s="32">
        <f t="shared" si="3"/>
        <v>0</v>
      </c>
    </row>
    <row r="21" spans="1:15" x14ac:dyDescent="0.25">
      <c r="A21" s="35"/>
      <c r="B21" s="36"/>
      <c r="C21" s="37"/>
      <c r="D21" s="38"/>
      <c r="E21" s="29" t="s">
        <v>164</v>
      </c>
      <c r="F21" s="38"/>
      <c r="G21" s="39"/>
      <c r="H21" s="39"/>
      <c r="I21" s="38"/>
      <c r="J21" s="215"/>
      <c r="K21" s="40"/>
      <c r="L21" s="214">
        <f t="shared" si="4"/>
        <v>0</v>
      </c>
      <c r="M21" s="41"/>
      <c r="N21" s="34">
        <f t="shared" si="5"/>
        <v>0</v>
      </c>
      <c r="O21" s="32">
        <f t="shared" si="3"/>
        <v>0</v>
      </c>
    </row>
    <row r="22" spans="1:15" ht="15.75" thickBot="1" x14ac:dyDescent="0.3">
      <c r="A22" s="42"/>
      <c r="B22" s="43"/>
      <c r="C22" s="44"/>
      <c r="D22" s="45"/>
      <c r="E22" s="46"/>
      <c r="F22" s="45"/>
      <c r="G22" s="46"/>
      <c r="H22" s="46"/>
      <c r="I22" s="45"/>
      <c r="J22" s="47"/>
      <c r="K22" s="47"/>
      <c r="L22" s="48"/>
      <c r="M22" s="42"/>
      <c r="N22" s="47"/>
      <c r="O22" s="48"/>
    </row>
    <row r="23" spans="1:15" ht="225.75" thickBot="1" x14ac:dyDescent="0.3">
      <c r="A23" s="42"/>
      <c r="B23" s="222" t="s">
        <v>141</v>
      </c>
      <c r="C23" s="64"/>
      <c r="D23" s="220" t="s">
        <v>142</v>
      </c>
      <c r="E23" s="46"/>
      <c r="F23" s="45"/>
      <c r="G23" s="46"/>
      <c r="H23" s="46"/>
      <c r="I23" s="45"/>
      <c r="J23" s="47"/>
      <c r="K23" s="49" t="s">
        <v>143</v>
      </c>
      <c r="L23" s="50">
        <f>L4+L13</f>
        <v>0</v>
      </c>
      <c r="M23" s="51"/>
      <c r="N23" s="52"/>
      <c r="O23" s="53">
        <f>O4+O13</f>
        <v>0</v>
      </c>
    </row>
  </sheetData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workbookViewId="0">
      <selection activeCell="M5" sqref="M5:M24"/>
    </sheetView>
  </sheetViews>
  <sheetFormatPr defaultRowHeight="15" x14ac:dyDescent="0.25"/>
  <cols>
    <col min="2" max="2" width="32.42578125" customWidth="1"/>
    <col min="4" max="4" width="33.5703125" customWidth="1"/>
    <col min="6" max="6" width="17" customWidth="1"/>
    <col min="7" max="8" width="15.7109375" customWidth="1"/>
    <col min="10" max="10" width="13.5703125" customWidth="1"/>
    <col min="12" max="12" width="17.5703125" customWidth="1"/>
    <col min="14" max="14" width="15.140625" customWidth="1"/>
    <col min="15" max="15" width="19.42578125" customWidth="1"/>
  </cols>
  <sheetData>
    <row r="1" spans="1:15" x14ac:dyDescent="0.25">
      <c r="A1" s="274" t="s">
        <v>165</v>
      </c>
      <c r="B1" s="11"/>
      <c r="C1" s="12"/>
      <c r="D1" s="13"/>
      <c r="E1" s="14"/>
      <c r="F1" s="13"/>
      <c r="G1" s="14"/>
      <c r="H1" s="14"/>
      <c r="I1" s="13"/>
      <c r="J1" s="15"/>
      <c r="K1" s="15"/>
      <c r="L1" s="16"/>
      <c r="M1" s="17"/>
      <c r="N1" s="15"/>
      <c r="O1" s="16"/>
    </row>
    <row r="2" spans="1:15" x14ac:dyDescent="0.25">
      <c r="A2" s="18"/>
      <c r="B2" s="11"/>
      <c r="C2" s="12"/>
      <c r="D2" s="13"/>
      <c r="E2" s="14"/>
      <c r="F2" s="13"/>
      <c r="G2" s="14"/>
      <c r="H2" s="14"/>
      <c r="I2" s="13"/>
      <c r="J2" s="15"/>
      <c r="K2" s="15"/>
      <c r="L2" s="16"/>
      <c r="M2" s="17"/>
      <c r="N2" s="15"/>
      <c r="O2" s="16"/>
    </row>
    <row r="3" spans="1:15" ht="77.25" x14ac:dyDescent="0.25">
      <c r="A3" s="19" t="s">
        <v>130</v>
      </c>
      <c r="B3" s="20" t="s">
        <v>131</v>
      </c>
      <c r="C3" s="63" t="s">
        <v>132</v>
      </c>
      <c r="D3" s="21" t="s">
        <v>133</v>
      </c>
      <c r="E3" s="22" t="s">
        <v>9</v>
      </c>
      <c r="F3" s="21" t="s">
        <v>134</v>
      </c>
      <c r="G3" s="22" t="s">
        <v>135</v>
      </c>
      <c r="H3" s="21" t="s">
        <v>136</v>
      </c>
      <c r="I3" s="21" t="s">
        <v>137</v>
      </c>
      <c r="J3" s="23" t="s">
        <v>138</v>
      </c>
      <c r="K3" s="23" t="s">
        <v>139</v>
      </c>
      <c r="L3" s="24" t="s">
        <v>18</v>
      </c>
      <c r="M3" s="19" t="s">
        <v>19</v>
      </c>
      <c r="N3" s="23" t="s">
        <v>20</v>
      </c>
      <c r="O3" s="24" t="s">
        <v>21</v>
      </c>
    </row>
    <row r="4" spans="1:15" x14ac:dyDescent="0.25">
      <c r="A4" s="25">
        <v>1</v>
      </c>
      <c r="B4" s="26" t="s">
        <v>219</v>
      </c>
      <c r="C4" s="27">
        <v>1000</v>
      </c>
      <c r="D4" s="28"/>
      <c r="E4" s="29" t="s">
        <v>166</v>
      </c>
      <c r="F4" s="28"/>
      <c r="G4" s="29"/>
      <c r="H4" s="29"/>
      <c r="I4" s="28"/>
      <c r="J4" s="30"/>
      <c r="K4" s="31"/>
      <c r="L4" s="32">
        <f>SUM(L5:L12)</f>
        <v>0</v>
      </c>
      <c r="M4" s="33"/>
      <c r="N4" s="34"/>
      <c r="O4" s="32">
        <f>SUM(O5:O12)</f>
        <v>0</v>
      </c>
    </row>
    <row r="5" spans="1:15" x14ac:dyDescent="0.25">
      <c r="A5" s="35"/>
      <c r="B5" s="218"/>
      <c r="C5" s="242"/>
      <c r="D5" s="38"/>
      <c r="E5" s="29" t="s">
        <v>166</v>
      </c>
      <c r="F5" s="38"/>
      <c r="G5" s="39"/>
      <c r="H5" s="39"/>
      <c r="I5" s="38"/>
      <c r="J5" s="215"/>
      <c r="K5" s="40"/>
      <c r="L5" s="214">
        <f>J5*K5</f>
        <v>0</v>
      </c>
      <c r="M5" s="41"/>
      <c r="N5" s="34">
        <f>(1+(M5/100))*K5</f>
        <v>0</v>
      </c>
      <c r="O5" s="32">
        <f t="shared" ref="O5:O12" si="0">N5*J5</f>
        <v>0</v>
      </c>
    </row>
    <row r="6" spans="1:15" x14ac:dyDescent="0.25">
      <c r="A6" s="35"/>
      <c r="B6" s="36"/>
      <c r="C6" s="37"/>
      <c r="D6" s="38"/>
      <c r="E6" s="29" t="s">
        <v>166</v>
      </c>
      <c r="F6" s="38"/>
      <c r="G6" s="39"/>
      <c r="H6" s="39"/>
      <c r="I6" s="38"/>
      <c r="J6" s="215"/>
      <c r="K6" s="40"/>
      <c r="L6" s="214">
        <f t="shared" ref="L6:L12" si="1">J6*K6</f>
        <v>0</v>
      </c>
      <c r="M6" s="41"/>
      <c r="N6" s="34">
        <f t="shared" ref="N6:N12" si="2">(1+(M6/100))*K6</f>
        <v>0</v>
      </c>
      <c r="O6" s="32">
        <f t="shared" si="0"/>
        <v>0</v>
      </c>
    </row>
    <row r="7" spans="1:15" x14ac:dyDescent="0.25">
      <c r="A7" s="35"/>
      <c r="B7" s="36"/>
      <c r="C7" s="37"/>
      <c r="D7" s="38"/>
      <c r="E7" s="29" t="s">
        <v>166</v>
      </c>
      <c r="F7" s="38"/>
      <c r="G7" s="39"/>
      <c r="H7" s="39"/>
      <c r="I7" s="38"/>
      <c r="J7" s="215"/>
      <c r="K7" s="40"/>
      <c r="L7" s="214">
        <f t="shared" si="1"/>
        <v>0</v>
      </c>
      <c r="M7" s="41"/>
      <c r="N7" s="34">
        <f t="shared" si="2"/>
        <v>0</v>
      </c>
      <c r="O7" s="32">
        <f t="shared" si="0"/>
        <v>0</v>
      </c>
    </row>
    <row r="8" spans="1:15" x14ac:dyDescent="0.25">
      <c r="A8" s="35"/>
      <c r="B8" s="36"/>
      <c r="C8" s="37"/>
      <c r="D8" s="38"/>
      <c r="E8" s="29" t="s">
        <v>166</v>
      </c>
      <c r="F8" s="38"/>
      <c r="G8" s="39"/>
      <c r="H8" s="39"/>
      <c r="I8" s="38"/>
      <c r="J8" s="215"/>
      <c r="K8" s="40"/>
      <c r="L8" s="214">
        <f t="shared" si="1"/>
        <v>0</v>
      </c>
      <c r="M8" s="41"/>
      <c r="N8" s="34">
        <f t="shared" si="2"/>
        <v>0</v>
      </c>
      <c r="O8" s="32">
        <f t="shared" si="0"/>
        <v>0</v>
      </c>
    </row>
    <row r="9" spans="1:15" x14ac:dyDescent="0.25">
      <c r="A9" s="35"/>
      <c r="B9" s="36"/>
      <c r="C9" s="37"/>
      <c r="D9" s="38"/>
      <c r="E9" s="29" t="s">
        <v>166</v>
      </c>
      <c r="F9" s="38"/>
      <c r="G9" s="39"/>
      <c r="H9" s="39"/>
      <c r="I9" s="38"/>
      <c r="J9" s="215"/>
      <c r="K9" s="40"/>
      <c r="L9" s="214">
        <f t="shared" si="1"/>
        <v>0</v>
      </c>
      <c r="M9" s="41"/>
      <c r="N9" s="34">
        <f t="shared" si="2"/>
        <v>0</v>
      </c>
      <c r="O9" s="32">
        <f t="shared" si="0"/>
        <v>0</v>
      </c>
    </row>
    <row r="10" spans="1:15" x14ac:dyDescent="0.25">
      <c r="A10" s="35"/>
      <c r="B10" s="36"/>
      <c r="C10" s="37"/>
      <c r="D10" s="38"/>
      <c r="E10" s="29" t="s">
        <v>166</v>
      </c>
      <c r="F10" s="38"/>
      <c r="G10" s="39"/>
      <c r="H10" s="39"/>
      <c r="I10" s="38"/>
      <c r="J10" s="215"/>
      <c r="K10" s="40"/>
      <c r="L10" s="214">
        <f t="shared" si="1"/>
        <v>0</v>
      </c>
      <c r="M10" s="41"/>
      <c r="N10" s="34">
        <f t="shared" si="2"/>
        <v>0</v>
      </c>
      <c r="O10" s="32">
        <f t="shared" si="0"/>
        <v>0</v>
      </c>
    </row>
    <row r="11" spans="1:15" x14ac:dyDescent="0.25">
      <c r="A11" s="35"/>
      <c r="B11" s="36"/>
      <c r="C11" s="37"/>
      <c r="D11" s="38"/>
      <c r="E11" s="29" t="s">
        <v>166</v>
      </c>
      <c r="F11" s="38"/>
      <c r="G11" s="39"/>
      <c r="H11" s="39"/>
      <c r="I11" s="38"/>
      <c r="J11" s="215"/>
      <c r="K11" s="40"/>
      <c r="L11" s="214">
        <f t="shared" si="1"/>
        <v>0</v>
      </c>
      <c r="M11" s="41"/>
      <c r="N11" s="34">
        <f t="shared" si="2"/>
        <v>0</v>
      </c>
      <c r="O11" s="32">
        <f t="shared" si="0"/>
        <v>0</v>
      </c>
    </row>
    <row r="12" spans="1:15" x14ac:dyDescent="0.25">
      <c r="A12" s="35"/>
      <c r="B12" s="36"/>
      <c r="C12" s="37"/>
      <c r="D12" s="38"/>
      <c r="E12" s="29" t="s">
        <v>166</v>
      </c>
      <c r="F12" s="38"/>
      <c r="G12" s="39"/>
      <c r="H12" s="39"/>
      <c r="I12" s="38"/>
      <c r="J12" s="215"/>
      <c r="K12" s="40"/>
      <c r="L12" s="214">
        <f t="shared" si="1"/>
        <v>0</v>
      </c>
      <c r="M12" s="41"/>
      <c r="N12" s="34">
        <f t="shared" si="2"/>
        <v>0</v>
      </c>
      <c r="O12" s="32">
        <f t="shared" si="0"/>
        <v>0</v>
      </c>
    </row>
    <row r="13" spans="1:15" x14ac:dyDescent="0.25">
      <c r="A13" s="25">
        <v>2</v>
      </c>
      <c r="B13" s="26" t="s">
        <v>220</v>
      </c>
      <c r="C13" s="27">
        <v>12500</v>
      </c>
      <c r="D13" s="28"/>
      <c r="E13" s="29" t="s">
        <v>166</v>
      </c>
      <c r="F13" s="28"/>
      <c r="G13" s="29"/>
      <c r="H13" s="29"/>
      <c r="I13" s="28"/>
      <c r="J13" s="30"/>
      <c r="K13" s="31"/>
      <c r="L13" s="32">
        <f>SUM(L14:L21)</f>
        <v>0</v>
      </c>
      <c r="M13" s="33"/>
      <c r="N13" s="34"/>
      <c r="O13" s="32">
        <f>SUM(O14:O21)</f>
        <v>0</v>
      </c>
    </row>
    <row r="14" spans="1:15" x14ac:dyDescent="0.25">
      <c r="A14" s="35"/>
      <c r="B14" s="36"/>
      <c r="C14" s="37"/>
      <c r="D14" s="38"/>
      <c r="E14" s="29" t="s">
        <v>166</v>
      </c>
      <c r="F14" s="38"/>
      <c r="G14" s="39"/>
      <c r="H14" s="39"/>
      <c r="I14" s="38"/>
      <c r="J14" s="215"/>
      <c r="K14" s="40"/>
      <c r="L14" s="214">
        <f>J14*K14</f>
        <v>0</v>
      </c>
      <c r="M14" s="41"/>
      <c r="N14" s="34">
        <f>(1+(M14/100))*K14</f>
        <v>0</v>
      </c>
      <c r="O14" s="32">
        <f t="shared" ref="O14:O21" si="3">N14*J14</f>
        <v>0</v>
      </c>
    </row>
    <row r="15" spans="1:15" x14ac:dyDescent="0.25">
      <c r="A15" s="35"/>
      <c r="B15" s="36"/>
      <c r="C15" s="37"/>
      <c r="D15" s="38"/>
      <c r="E15" s="29" t="s">
        <v>166</v>
      </c>
      <c r="F15" s="38"/>
      <c r="G15" s="39"/>
      <c r="H15" s="39"/>
      <c r="I15" s="38"/>
      <c r="J15" s="215"/>
      <c r="K15" s="40"/>
      <c r="L15" s="214">
        <f t="shared" ref="L15:L21" si="4">J15*K15</f>
        <v>0</v>
      </c>
      <c r="M15" s="41"/>
      <c r="N15" s="34">
        <f t="shared" ref="N15:N21" si="5">(1+(M15/100))*K15</f>
        <v>0</v>
      </c>
      <c r="O15" s="32">
        <f t="shared" si="3"/>
        <v>0</v>
      </c>
    </row>
    <row r="16" spans="1:15" x14ac:dyDescent="0.25">
      <c r="A16" s="35"/>
      <c r="B16" s="36"/>
      <c r="C16" s="37"/>
      <c r="D16" s="38"/>
      <c r="E16" s="29" t="s">
        <v>166</v>
      </c>
      <c r="F16" s="38"/>
      <c r="G16" s="39"/>
      <c r="H16" s="39"/>
      <c r="I16" s="38"/>
      <c r="J16" s="215"/>
      <c r="K16" s="40"/>
      <c r="L16" s="214">
        <f t="shared" si="4"/>
        <v>0</v>
      </c>
      <c r="M16" s="41"/>
      <c r="N16" s="34">
        <f t="shared" si="5"/>
        <v>0</v>
      </c>
      <c r="O16" s="32">
        <f t="shared" si="3"/>
        <v>0</v>
      </c>
    </row>
    <row r="17" spans="1:15" x14ac:dyDescent="0.25">
      <c r="A17" s="35"/>
      <c r="B17" s="36"/>
      <c r="C17" s="37"/>
      <c r="D17" s="38"/>
      <c r="E17" s="29" t="s">
        <v>166</v>
      </c>
      <c r="F17" s="38"/>
      <c r="G17" s="39"/>
      <c r="H17" s="39"/>
      <c r="I17" s="38"/>
      <c r="J17" s="215"/>
      <c r="K17" s="40"/>
      <c r="L17" s="214">
        <f t="shared" si="4"/>
        <v>0</v>
      </c>
      <c r="M17" s="41"/>
      <c r="N17" s="34">
        <f t="shared" si="5"/>
        <v>0</v>
      </c>
      <c r="O17" s="32">
        <f t="shared" si="3"/>
        <v>0</v>
      </c>
    </row>
    <row r="18" spans="1:15" x14ac:dyDescent="0.25">
      <c r="A18" s="35"/>
      <c r="B18" s="36"/>
      <c r="C18" s="37"/>
      <c r="D18" s="38"/>
      <c r="E18" s="29" t="s">
        <v>166</v>
      </c>
      <c r="F18" s="38"/>
      <c r="G18" s="39"/>
      <c r="H18" s="39"/>
      <c r="I18" s="38"/>
      <c r="J18" s="215"/>
      <c r="K18" s="40"/>
      <c r="L18" s="214">
        <f t="shared" si="4"/>
        <v>0</v>
      </c>
      <c r="M18" s="41"/>
      <c r="N18" s="34">
        <f t="shared" si="5"/>
        <v>0</v>
      </c>
      <c r="O18" s="32">
        <f t="shared" si="3"/>
        <v>0</v>
      </c>
    </row>
    <row r="19" spans="1:15" x14ac:dyDescent="0.25">
      <c r="A19" s="35"/>
      <c r="B19" s="36"/>
      <c r="C19" s="37"/>
      <c r="D19" s="38"/>
      <c r="E19" s="29" t="s">
        <v>166</v>
      </c>
      <c r="F19" s="38"/>
      <c r="G19" s="39"/>
      <c r="H19" s="39"/>
      <c r="I19" s="38"/>
      <c r="J19" s="215"/>
      <c r="K19" s="40"/>
      <c r="L19" s="214">
        <f t="shared" si="4"/>
        <v>0</v>
      </c>
      <c r="M19" s="41"/>
      <c r="N19" s="34">
        <f t="shared" si="5"/>
        <v>0</v>
      </c>
      <c r="O19" s="32">
        <f t="shared" si="3"/>
        <v>0</v>
      </c>
    </row>
    <row r="20" spans="1:15" x14ac:dyDescent="0.25">
      <c r="A20" s="35"/>
      <c r="B20" s="36"/>
      <c r="C20" s="37"/>
      <c r="D20" s="38"/>
      <c r="E20" s="29" t="s">
        <v>166</v>
      </c>
      <c r="F20" s="38"/>
      <c r="G20" s="39"/>
      <c r="H20" s="39"/>
      <c r="I20" s="38"/>
      <c r="J20" s="215"/>
      <c r="K20" s="40"/>
      <c r="L20" s="214">
        <f t="shared" si="4"/>
        <v>0</v>
      </c>
      <c r="M20" s="41"/>
      <c r="N20" s="34">
        <f t="shared" si="5"/>
        <v>0</v>
      </c>
      <c r="O20" s="32">
        <f t="shared" si="3"/>
        <v>0</v>
      </c>
    </row>
    <row r="21" spans="1:15" x14ac:dyDescent="0.25">
      <c r="A21" s="35"/>
      <c r="B21" s="36"/>
      <c r="C21" s="37"/>
      <c r="D21" s="38"/>
      <c r="E21" s="29" t="s">
        <v>166</v>
      </c>
      <c r="F21" s="38"/>
      <c r="G21" s="39"/>
      <c r="H21" s="39"/>
      <c r="I21" s="38"/>
      <c r="J21" s="215"/>
      <c r="K21" s="40"/>
      <c r="L21" s="214">
        <f t="shared" si="4"/>
        <v>0</v>
      </c>
      <c r="M21" s="41"/>
      <c r="N21" s="34">
        <f t="shared" si="5"/>
        <v>0</v>
      </c>
      <c r="O21" s="32">
        <f t="shared" si="3"/>
        <v>0</v>
      </c>
    </row>
    <row r="22" spans="1:15" x14ac:dyDescent="0.25">
      <c r="A22" s="272">
        <v>4</v>
      </c>
      <c r="B22" s="268" t="s">
        <v>211</v>
      </c>
      <c r="C22" s="269">
        <v>13500</v>
      </c>
      <c r="D22" s="28"/>
      <c r="E22" s="29" t="s">
        <v>166</v>
      </c>
      <c r="F22" s="28"/>
      <c r="G22" s="29"/>
      <c r="H22" s="29"/>
      <c r="I22" s="28"/>
      <c r="J22" s="30"/>
      <c r="K22" s="31"/>
      <c r="L22" s="32">
        <f>SUM(L23:L30)</f>
        <v>0</v>
      </c>
      <c r="M22" s="33"/>
      <c r="N22" s="34"/>
      <c r="O22" s="32">
        <f>SUM(O23:O30)</f>
        <v>0</v>
      </c>
    </row>
    <row r="23" spans="1:15" x14ac:dyDescent="0.25">
      <c r="A23" s="35"/>
      <c r="B23" s="36"/>
      <c r="C23" s="37"/>
      <c r="D23" s="38"/>
      <c r="E23" s="29" t="s">
        <v>166</v>
      </c>
      <c r="F23" s="38"/>
      <c r="G23" s="39"/>
      <c r="H23" s="39"/>
      <c r="I23" s="38"/>
      <c r="J23" s="215"/>
      <c r="K23" s="40"/>
      <c r="L23" s="214">
        <f>J23*K23</f>
        <v>0</v>
      </c>
      <c r="M23" s="41"/>
      <c r="N23" s="34">
        <f>(1+(M23/100))*K23</f>
        <v>0</v>
      </c>
      <c r="O23" s="32">
        <f t="shared" ref="O23:O30" si="6">N23*J23</f>
        <v>0</v>
      </c>
    </row>
    <row r="24" spans="1:15" x14ac:dyDescent="0.25">
      <c r="A24" s="35"/>
      <c r="B24" s="36"/>
      <c r="C24" s="37"/>
      <c r="D24" s="38"/>
      <c r="E24" s="29" t="s">
        <v>166</v>
      </c>
      <c r="F24" s="38"/>
      <c r="G24" s="39"/>
      <c r="H24" s="39"/>
      <c r="I24" s="38"/>
      <c r="J24" s="215"/>
      <c r="K24" s="40"/>
      <c r="L24" s="214">
        <f t="shared" ref="L24:L30" si="7">J24*K24</f>
        <v>0</v>
      </c>
      <c r="M24" s="41"/>
      <c r="N24" s="34">
        <f t="shared" ref="N24:N30" si="8">(1+(M24/100))*K24</f>
        <v>0</v>
      </c>
      <c r="O24" s="32">
        <f t="shared" si="6"/>
        <v>0</v>
      </c>
    </row>
    <row r="25" spans="1:15" x14ac:dyDescent="0.25">
      <c r="A25" s="35"/>
      <c r="B25" s="36"/>
      <c r="C25" s="37"/>
      <c r="D25" s="38"/>
      <c r="E25" s="29" t="s">
        <v>166</v>
      </c>
      <c r="F25" s="38"/>
      <c r="G25" s="39"/>
      <c r="H25" s="39"/>
      <c r="I25" s="38"/>
      <c r="J25" s="215"/>
      <c r="K25" s="40"/>
      <c r="L25" s="214">
        <f t="shared" si="7"/>
        <v>0</v>
      </c>
      <c r="M25" s="41"/>
      <c r="N25" s="34">
        <f t="shared" si="8"/>
        <v>0</v>
      </c>
      <c r="O25" s="32">
        <f t="shared" si="6"/>
        <v>0</v>
      </c>
    </row>
    <row r="26" spans="1:15" x14ac:dyDescent="0.25">
      <c r="A26" s="35"/>
      <c r="B26" s="36"/>
      <c r="C26" s="37"/>
      <c r="D26" s="38"/>
      <c r="E26" s="29" t="s">
        <v>166</v>
      </c>
      <c r="F26" s="38"/>
      <c r="G26" s="39"/>
      <c r="H26" s="39"/>
      <c r="I26" s="38"/>
      <c r="J26" s="215"/>
      <c r="K26" s="40"/>
      <c r="L26" s="214">
        <f t="shared" si="7"/>
        <v>0</v>
      </c>
      <c r="M26" s="41"/>
      <c r="N26" s="34">
        <f t="shared" si="8"/>
        <v>0</v>
      </c>
      <c r="O26" s="32">
        <f t="shared" si="6"/>
        <v>0</v>
      </c>
    </row>
    <row r="27" spans="1:15" x14ac:dyDescent="0.25">
      <c r="A27" s="35"/>
      <c r="B27" s="36"/>
      <c r="C27" s="37"/>
      <c r="D27" s="38"/>
      <c r="E27" s="29" t="s">
        <v>166</v>
      </c>
      <c r="F27" s="38"/>
      <c r="G27" s="39"/>
      <c r="H27" s="39"/>
      <c r="I27" s="38"/>
      <c r="J27" s="215"/>
      <c r="K27" s="40"/>
      <c r="L27" s="214">
        <f t="shared" si="7"/>
        <v>0</v>
      </c>
      <c r="M27" s="41"/>
      <c r="N27" s="34">
        <f t="shared" si="8"/>
        <v>0</v>
      </c>
      <c r="O27" s="32">
        <f t="shared" si="6"/>
        <v>0</v>
      </c>
    </row>
    <row r="28" spans="1:15" x14ac:dyDescent="0.25">
      <c r="A28" s="35"/>
      <c r="B28" s="36"/>
      <c r="C28" s="37"/>
      <c r="D28" s="38"/>
      <c r="E28" s="29" t="s">
        <v>166</v>
      </c>
      <c r="F28" s="38"/>
      <c r="G28" s="39"/>
      <c r="H28" s="39"/>
      <c r="I28" s="38"/>
      <c r="J28" s="215"/>
      <c r="K28" s="40"/>
      <c r="L28" s="214">
        <f t="shared" si="7"/>
        <v>0</v>
      </c>
      <c r="M28" s="41"/>
      <c r="N28" s="34">
        <f t="shared" si="8"/>
        <v>0</v>
      </c>
      <c r="O28" s="32">
        <f t="shared" si="6"/>
        <v>0</v>
      </c>
    </row>
    <row r="29" spans="1:15" x14ac:dyDescent="0.25">
      <c r="A29" s="35"/>
      <c r="B29" s="36"/>
      <c r="C29" s="37"/>
      <c r="D29" s="38"/>
      <c r="E29" s="29" t="s">
        <v>166</v>
      </c>
      <c r="F29" s="38"/>
      <c r="G29" s="39"/>
      <c r="H29" s="39"/>
      <c r="I29" s="38"/>
      <c r="J29" s="215"/>
      <c r="K29" s="40"/>
      <c r="L29" s="214">
        <f t="shared" si="7"/>
        <v>0</v>
      </c>
      <c r="M29" s="41"/>
      <c r="N29" s="34">
        <f t="shared" si="8"/>
        <v>0</v>
      </c>
      <c r="O29" s="32">
        <f t="shared" si="6"/>
        <v>0</v>
      </c>
    </row>
    <row r="30" spans="1:15" x14ac:dyDescent="0.25">
      <c r="A30" s="35"/>
      <c r="B30" s="36"/>
      <c r="C30" s="37"/>
      <c r="D30" s="38"/>
      <c r="E30" s="29" t="s">
        <v>166</v>
      </c>
      <c r="F30" s="38"/>
      <c r="G30" s="39"/>
      <c r="H30" s="39"/>
      <c r="I30" s="38"/>
      <c r="J30" s="215"/>
      <c r="K30" s="40"/>
      <c r="L30" s="214">
        <f t="shared" si="7"/>
        <v>0</v>
      </c>
      <c r="M30" s="41"/>
      <c r="N30" s="34">
        <f t="shared" si="8"/>
        <v>0</v>
      </c>
      <c r="O30" s="32">
        <f t="shared" si="6"/>
        <v>0</v>
      </c>
    </row>
    <row r="31" spans="1:15" ht="15.75" thickBot="1" x14ac:dyDescent="0.3">
      <c r="A31" s="42"/>
      <c r="B31" s="43"/>
      <c r="C31" s="44"/>
      <c r="D31" s="45"/>
      <c r="E31" s="46"/>
      <c r="F31" s="45"/>
      <c r="G31" s="46"/>
      <c r="H31" s="46"/>
      <c r="I31" s="45"/>
      <c r="J31" s="47"/>
      <c r="K31" s="47"/>
      <c r="L31" s="48"/>
      <c r="M31" s="42"/>
      <c r="N31" s="47"/>
      <c r="O31" s="48"/>
    </row>
    <row r="32" spans="1:15" ht="270.75" thickBot="1" x14ac:dyDescent="0.3">
      <c r="A32" s="42"/>
      <c r="B32" s="222" t="s">
        <v>141</v>
      </c>
      <c r="C32" s="64"/>
      <c r="D32" s="220" t="s">
        <v>142</v>
      </c>
      <c r="E32" s="46"/>
      <c r="F32" s="45"/>
      <c r="G32" s="46"/>
      <c r="H32" s="46"/>
      <c r="I32" s="45"/>
      <c r="J32" s="47"/>
      <c r="K32" s="49" t="s">
        <v>143</v>
      </c>
      <c r="L32" s="50">
        <f>L4+L13+L22</f>
        <v>0</v>
      </c>
      <c r="M32" s="51"/>
      <c r="N32" s="52"/>
      <c r="O32" s="53">
        <f>O4+O13+O22</f>
        <v>0</v>
      </c>
    </row>
  </sheetData>
  <pageMargins left="0.70866141732283472" right="0.70866141732283472" top="0.74803149606299213" bottom="0.74803149606299213" header="0.31496062992125984" footer="0.31496062992125984"/>
  <pageSetup paperSize="9" scale="55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workbookViewId="0">
      <selection activeCell="M5" sqref="M5:M23"/>
    </sheetView>
  </sheetViews>
  <sheetFormatPr defaultRowHeight="15" x14ac:dyDescent="0.25"/>
  <cols>
    <col min="2" max="2" width="35.85546875" customWidth="1"/>
    <col min="4" max="4" width="38" customWidth="1"/>
    <col min="6" max="6" width="19.5703125" customWidth="1"/>
    <col min="7" max="8" width="15.42578125" customWidth="1"/>
    <col min="10" max="10" width="13.42578125" customWidth="1"/>
    <col min="11" max="11" width="11.42578125" customWidth="1"/>
    <col min="12" max="12" width="18" customWidth="1"/>
    <col min="14" max="14" width="15.7109375" customWidth="1"/>
    <col min="15" max="15" width="19.85546875" customWidth="1"/>
  </cols>
  <sheetData>
    <row r="1" spans="1:15" x14ac:dyDescent="0.25">
      <c r="A1" s="274" t="s">
        <v>167</v>
      </c>
      <c r="B1" s="11"/>
      <c r="C1" s="12"/>
      <c r="D1" s="13"/>
      <c r="E1" s="14"/>
      <c r="F1" s="13"/>
      <c r="G1" s="14"/>
      <c r="H1" s="14"/>
      <c r="I1" s="13"/>
      <c r="J1" s="15"/>
      <c r="K1" s="15"/>
      <c r="L1" s="16"/>
      <c r="M1" s="17"/>
      <c r="N1" s="15"/>
      <c r="O1" s="16"/>
    </row>
    <row r="2" spans="1:15" x14ac:dyDescent="0.25">
      <c r="A2" s="18"/>
      <c r="B2" s="11"/>
      <c r="C2" s="12"/>
      <c r="D2" s="13"/>
      <c r="E2" s="14"/>
      <c r="F2" s="13"/>
      <c r="G2" s="14"/>
      <c r="H2" s="14"/>
      <c r="I2" s="13"/>
      <c r="J2" s="15"/>
      <c r="K2" s="15"/>
      <c r="L2" s="16"/>
      <c r="M2" s="17"/>
      <c r="N2" s="15"/>
      <c r="O2" s="16"/>
    </row>
    <row r="3" spans="1:15" ht="90" x14ac:dyDescent="0.25">
      <c r="A3" s="19" t="s">
        <v>130</v>
      </c>
      <c r="B3" s="20" t="s">
        <v>131</v>
      </c>
      <c r="C3" s="63" t="s">
        <v>132</v>
      </c>
      <c r="D3" s="21" t="s">
        <v>133</v>
      </c>
      <c r="E3" s="22" t="s">
        <v>9</v>
      </c>
      <c r="F3" s="21" t="s">
        <v>134</v>
      </c>
      <c r="G3" s="22" t="s">
        <v>135</v>
      </c>
      <c r="H3" s="21" t="s">
        <v>136</v>
      </c>
      <c r="I3" s="21" t="s">
        <v>137</v>
      </c>
      <c r="J3" s="23" t="s">
        <v>138</v>
      </c>
      <c r="K3" s="23" t="s">
        <v>139</v>
      </c>
      <c r="L3" s="24" t="s">
        <v>18</v>
      </c>
      <c r="M3" s="19" t="s">
        <v>19</v>
      </c>
      <c r="N3" s="23" t="s">
        <v>20</v>
      </c>
      <c r="O3" s="24" t="s">
        <v>21</v>
      </c>
    </row>
    <row r="4" spans="1:15" x14ac:dyDescent="0.25">
      <c r="A4" s="25">
        <v>1</v>
      </c>
      <c r="B4" s="26" t="s">
        <v>221</v>
      </c>
      <c r="C4" s="27">
        <v>12500</v>
      </c>
      <c r="D4" s="28"/>
      <c r="E4" s="29" t="s">
        <v>168</v>
      </c>
      <c r="F4" s="28"/>
      <c r="G4" s="29"/>
      <c r="H4" s="29"/>
      <c r="I4" s="28"/>
      <c r="J4" s="30"/>
      <c r="K4" s="31"/>
      <c r="L4" s="32">
        <f>SUM(L5:L12)</f>
        <v>0</v>
      </c>
      <c r="M4" s="33"/>
      <c r="N4" s="34"/>
      <c r="O4" s="32">
        <f>SUM(O5:O12)</f>
        <v>0</v>
      </c>
    </row>
    <row r="5" spans="1:15" x14ac:dyDescent="0.25">
      <c r="A5" s="35"/>
      <c r="B5" s="218"/>
      <c r="C5" s="242"/>
      <c r="D5" s="38"/>
      <c r="E5" s="29" t="s">
        <v>168</v>
      </c>
      <c r="F5" s="38"/>
      <c r="G5" s="39"/>
      <c r="H5" s="39"/>
      <c r="I5" s="38"/>
      <c r="J5" s="215"/>
      <c r="K5" s="40"/>
      <c r="L5" s="214">
        <f>J5*K5</f>
        <v>0</v>
      </c>
      <c r="M5" s="41"/>
      <c r="N5" s="34">
        <f>(1+(M5/100))*K5</f>
        <v>0</v>
      </c>
      <c r="O5" s="32">
        <f t="shared" ref="O5:O12" si="0">N5*J5</f>
        <v>0</v>
      </c>
    </row>
    <row r="6" spans="1:15" x14ac:dyDescent="0.25">
      <c r="A6" s="35"/>
      <c r="B6" s="36"/>
      <c r="C6" s="37"/>
      <c r="D6" s="38"/>
      <c r="E6" s="29" t="s">
        <v>168</v>
      </c>
      <c r="F6" s="38"/>
      <c r="G6" s="39"/>
      <c r="H6" s="39"/>
      <c r="I6" s="38"/>
      <c r="J6" s="215"/>
      <c r="K6" s="40"/>
      <c r="L6" s="214">
        <f t="shared" ref="L6:L12" si="1">J6*K6</f>
        <v>0</v>
      </c>
      <c r="M6" s="41"/>
      <c r="N6" s="34">
        <f t="shared" ref="N6:N12" si="2">(1+(M6/100))*K6</f>
        <v>0</v>
      </c>
      <c r="O6" s="32">
        <f t="shared" si="0"/>
        <v>0</v>
      </c>
    </row>
    <row r="7" spans="1:15" x14ac:dyDescent="0.25">
      <c r="A7" s="35"/>
      <c r="B7" s="36"/>
      <c r="C7" s="37"/>
      <c r="D7" s="38"/>
      <c r="E7" s="29" t="s">
        <v>168</v>
      </c>
      <c r="F7" s="38"/>
      <c r="G7" s="39"/>
      <c r="H7" s="39"/>
      <c r="I7" s="38"/>
      <c r="J7" s="215"/>
      <c r="K7" s="40"/>
      <c r="L7" s="214">
        <f t="shared" si="1"/>
        <v>0</v>
      </c>
      <c r="M7" s="41"/>
      <c r="N7" s="34">
        <f t="shared" si="2"/>
        <v>0</v>
      </c>
      <c r="O7" s="32">
        <f t="shared" si="0"/>
        <v>0</v>
      </c>
    </row>
    <row r="8" spans="1:15" x14ac:dyDescent="0.25">
      <c r="A8" s="35"/>
      <c r="B8" s="36"/>
      <c r="C8" s="37"/>
      <c r="D8" s="38"/>
      <c r="E8" s="29" t="s">
        <v>168</v>
      </c>
      <c r="F8" s="38"/>
      <c r="G8" s="39"/>
      <c r="H8" s="39"/>
      <c r="I8" s="38"/>
      <c r="J8" s="215"/>
      <c r="K8" s="40"/>
      <c r="L8" s="214">
        <f t="shared" si="1"/>
        <v>0</v>
      </c>
      <c r="M8" s="41"/>
      <c r="N8" s="34">
        <f t="shared" si="2"/>
        <v>0</v>
      </c>
      <c r="O8" s="32">
        <f t="shared" si="0"/>
        <v>0</v>
      </c>
    </row>
    <row r="9" spans="1:15" x14ac:dyDescent="0.25">
      <c r="A9" s="35"/>
      <c r="B9" s="36"/>
      <c r="C9" s="37"/>
      <c r="D9" s="38"/>
      <c r="E9" s="29" t="s">
        <v>168</v>
      </c>
      <c r="F9" s="38"/>
      <c r="G9" s="39"/>
      <c r="H9" s="39"/>
      <c r="I9" s="38"/>
      <c r="J9" s="215"/>
      <c r="K9" s="40"/>
      <c r="L9" s="214">
        <f t="shared" si="1"/>
        <v>0</v>
      </c>
      <c r="M9" s="41"/>
      <c r="N9" s="34">
        <f t="shared" si="2"/>
        <v>0</v>
      </c>
      <c r="O9" s="32">
        <f t="shared" si="0"/>
        <v>0</v>
      </c>
    </row>
    <row r="10" spans="1:15" x14ac:dyDescent="0.25">
      <c r="A10" s="35"/>
      <c r="B10" s="36"/>
      <c r="C10" s="37"/>
      <c r="D10" s="38"/>
      <c r="E10" s="29" t="s">
        <v>168</v>
      </c>
      <c r="F10" s="38"/>
      <c r="G10" s="39"/>
      <c r="H10" s="39"/>
      <c r="I10" s="38"/>
      <c r="J10" s="215"/>
      <c r="K10" s="40"/>
      <c r="L10" s="214">
        <f t="shared" si="1"/>
        <v>0</v>
      </c>
      <c r="M10" s="41"/>
      <c r="N10" s="34">
        <f t="shared" si="2"/>
        <v>0</v>
      </c>
      <c r="O10" s="32">
        <f t="shared" si="0"/>
        <v>0</v>
      </c>
    </row>
    <row r="11" spans="1:15" x14ac:dyDescent="0.25">
      <c r="A11" s="35"/>
      <c r="B11" s="36"/>
      <c r="C11" s="37"/>
      <c r="D11" s="38"/>
      <c r="E11" s="29" t="s">
        <v>168</v>
      </c>
      <c r="F11" s="38"/>
      <c r="G11" s="39"/>
      <c r="H11" s="39"/>
      <c r="I11" s="38"/>
      <c r="J11" s="215"/>
      <c r="K11" s="40"/>
      <c r="L11" s="214">
        <f t="shared" si="1"/>
        <v>0</v>
      </c>
      <c r="M11" s="41"/>
      <c r="N11" s="34">
        <f t="shared" si="2"/>
        <v>0</v>
      </c>
      <c r="O11" s="32">
        <f t="shared" si="0"/>
        <v>0</v>
      </c>
    </row>
    <row r="12" spans="1:15" x14ac:dyDescent="0.25">
      <c r="A12" s="35"/>
      <c r="B12" s="36"/>
      <c r="C12" s="37"/>
      <c r="D12" s="38"/>
      <c r="E12" s="29" t="s">
        <v>168</v>
      </c>
      <c r="F12" s="38"/>
      <c r="G12" s="39"/>
      <c r="H12" s="39"/>
      <c r="I12" s="38"/>
      <c r="J12" s="215"/>
      <c r="K12" s="40"/>
      <c r="L12" s="214">
        <f t="shared" si="1"/>
        <v>0</v>
      </c>
      <c r="M12" s="41"/>
      <c r="N12" s="34">
        <f t="shared" si="2"/>
        <v>0</v>
      </c>
      <c r="O12" s="32">
        <f t="shared" si="0"/>
        <v>0</v>
      </c>
    </row>
    <row r="13" spans="1:15" x14ac:dyDescent="0.25">
      <c r="A13" s="25">
        <v>2</v>
      </c>
      <c r="B13" s="26" t="s">
        <v>222</v>
      </c>
      <c r="C13" s="27">
        <v>5000</v>
      </c>
      <c r="D13" s="28"/>
      <c r="E13" s="29" t="s">
        <v>168</v>
      </c>
      <c r="F13" s="28"/>
      <c r="G13" s="29"/>
      <c r="H13" s="29"/>
      <c r="I13" s="28"/>
      <c r="J13" s="30"/>
      <c r="K13" s="31"/>
      <c r="L13" s="32">
        <f>SUM(L14:L21)</f>
        <v>0</v>
      </c>
      <c r="M13" s="33"/>
      <c r="N13" s="34"/>
      <c r="O13" s="32">
        <f>SUM(O14:O21)</f>
        <v>0</v>
      </c>
    </row>
    <row r="14" spans="1:15" x14ac:dyDescent="0.25">
      <c r="A14" s="35"/>
      <c r="B14" s="36"/>
      <c r="C14" s="37"/>
      <c r="D14" s="38"/>
      <c r="E14" s="29" t="s">
        <v>168</v>
      </c>
      <c r="F14" s="38"/>
      <c r="G14" s="39"/>
      <c r="H14" s="39"/>
      <c r="I14" s="38"/>
      <c r="J14" s="215"/>
      <c r="K14" s="40"/>
      <c r="L14" s="214">
        <f>J14*K14</f>
        <v>0</v>
      </c>
      <c r="M14" s="41"/>
      <c r="N14" s="34">
        <f>(1+(M14/100))*K14</f>
        <v>0</v>
      </c>
      <c r="O14" s="32">
        <f t="shared" ref="O14:O21" si="3">N14*J14</f>
        <v>0</v>
      </c>
    </row>
    <row r="15" spans="1:15" x14ac:dyDescent="0.25">
      <c r="A15" s="35"/>
      <c r="B15" s="36"/>
      <c r="C15" s="37"/>
      <c r="D15" s="38"/>
      <c r="E15" s="29" t="s">
        <v>168</v>
      </c>
      <c r="F15" s="38"/>
      <c r="G15" s="39"/>
      <c r="H15" s="39"/>
      <c r="I15" s="38"/>
      <c r="J15" s="215"/>
      <c r="K15" s="40"/>
      <c r="L15" s="214">
        <f t="shared" ref="L15:L21" si="4">J15*K15</f>
        <v>0</v>
      </c>
      <c r="M15" s="41"/>
      <c r="N15" s="34">
        <f t="shared" ref="N15:N21" si="5">(1+(M15/100))*K15</f>
        <v>0</v>
      </c>
      <c r="O15" s="32">
        <f t="shared" si="3"/>
        <v>0</v>
      </c>
    </row>
    <row r="16" spans="1:15" x14ac:dyDescent="0.25">
      <c r="A16" s="35"/>
      <c r="B16" s="36"/>
      <c r="C16" s="37"/>
      <c r="D16" s="38"/>
      <c r="E16" s="29" t="s">
        <v>168</v>
      </c>
      <c r="F16" s="38"/>
      <c r="G16" s="39"/>
      <c r="H16" s="39"/>
      <c r="I16" s="38"/>
      <c r="J16" s="215"/>
      <c r="K16" s="40"/>
      <c r="L16" s="214">
        <f t="shared" si="4"/>
        <v>0</v>
      </c>
      <c r="M16" s="41"/>
      <c r="N16" s="34">
        <f t="shared" si="5"/>
        <v>0</v>
      </c>
      <c r="O16" s="32">
        <f t="shared" si="3"/>
        <v>0</v>
      </c>
    </row>
    <row r="17" spans="1:15" x14ac:dyDescent="0.25">
      <c r="A17" s="35"/>
      <c r="B17" s="36"/>
      <c r="C17" s="37"/>
      <c r="D17" s="38"/>
      <c r="E17" s="29" t="s">
        <v>168</v>
      </c>
      <c r="F17" s="38"/>
      <c r="G17" s="39"/>
      <c r="H17" s="39"/>
      <c r="I17" s="38"/>
      <c r="J17" s="215"/>
      <c r="K17" s="40"/>
      <c r="L17" s="214">
        <f t="shared" si="4"/>
        <v>0</v>
      </c>
      <c r="M17" s="41"/>
      <c r="N17" s="34">
        <f t="shared" si="5"/>
        <v>0</v>
      </c>
      <c r="O17" s="32">
        <f t="shared" si="3"/>
        <v>0</v>
      </c>
    </row>
    <row r="18" spans="1:15" x14ac:dyDescent="0.25">
      <c r="A18" s="35"/>
      <c r="B18" s="36"/>
      <c r="C18" s="37"/>
      <c r="D18" s="38"/>
      <c r="E18" s="29" t="s">
        <v>168</v>
      </c>
      <c r="F18" s="38"/>
      <c r="G18" s="39"/>
      <c r="H18" s="39"/>
      <c r="I18" s="38"/>
      <c r="J18" s="215"/>
      <c r="K18" s="40"/>
      <c r="L18" s="214">
        <f t="shared" si="4"/>
        <v>0</v>
      </c>
      <c r="M18" s="41"/>
      <c r="N18" s="34">
        <f t="shared" si="5"/>
        <v>0</v>
      </c>
      <c r="O18" s="32">
        <f t="shared" si="3"/>
        <v>0</v>
      </c>
    </row>
    <row r="19" spans="1:15" x14ac:dyDescent="0.25">
      <c r="A19" s="35"/>
      <c r="B19" s="36"/>
      <c r="C19" s="37"/>
      <c r="D19" s="38"/>
      <c r="E19" s="29" t="s">
        <v>168</v>
      </c>
      <c r="F19" s="38"/>
      <c r="G19" s="39"/>
      <c r="H19" s="39"/>
      <c r="I19" s="38"/>
      <c r="J19" s="215"/>
      <c r="K19" s="40"/>
      <c r="L19" s="214">
        <f t="shared" si="4"/>
        <v>0</v>
      </c>
      <c r="M19" s="41"/>
      <c r="N19" s="34">
        <f t="shared" si="5"/>
        <v>0</v>
      </c>
      <c r="O19" s="32">
        <f t="shared" si="3"/>
        <v>0</v>
      </c>
    </row>
    <row r="20" spans="1:15" x14ac:dyDescent="0.25">
      <c r="A20" s="35"/>
      <c r="B20" s="36"/>
      <c r="C20" s="37"/>
      <c r="D20" s="38"/>
      <c r="E20" s="29" t="s">
        <v>168</v>
      </c>
      <c r="F20" s="38"/>
      <c r="G20" s="39"/>
      <c r="H20" s="39"/>
      <c r="I20" s="38"/>
      <c r="J20" s="215"/>
      <c r="K20" s="40"/>
      <c r="L20" s="214">
        <f t="shared" si="4"/>
        <v>0</v>
      </c>
      <c r="M20" s="41"/>
      <c r="N20" s="34">
        <f t="shared" si="5"/>
        <v>0</v>
      </c>
      <c r="O20" s="32">
        <f t="shared" si="3"/>
        <v>0</v>
      </c>
    </row>
    <row r="21" spans="1:15" x14ac:dyDescent="0.25">
      <c r="A21" s="35"/>
      <c r="B21" s="36"/>
      <c r="C21" s="37"/>
      <c r="D21" s="38"/>
      <c r="E21" s="29" t="s">
        <v>168</v>
      </c>
      <c r="F21" s="38"/>
      <c r="G21" s="39"/>
      <c r="H21" s="39"/>
      <c r="I21" s="38"/>
      <c r="J21" s="215"/>
      <c r="K21" s="40"/>
      <c r="L21" s="214">
        <f t="shared" si="4"/>
        <v>0</v>
      </c>
      <c r="M21" s="41"/>
      <c r="N21" s="34">
        <f t="shared" si="5"/>
        <v>0</v>
      </c>
      <c r="O21" s="32">
        <f t="shared" si="3"/>
        <v>0</v>
      </c>
    </row>
    <row r="22" spans="1:15" x14ac:dyDescent="0.25">
      <c r="A22" s="272">
        <v>4</v>
      </c>
      <c r="B22" s="268" t="s">
        <v>211</v>
      </c>
      <c r="C22" s="269">
        <v>17500</v>
      </c>
      <c r="D22" s="28"/>
      <c r="E22" s="29" t="s">
        <v>168</v>
      </c>
      <c r="F22" s="28"/>
      <c r="G22" s="29"/>
      <c r="H22" s="29"/>
      <c r="I22" s="28"/>
      <c r="J22" s="30"/>
      <c r="K22" s="31"/>
      <c r="L22" s="32">
        <f>SUM(L23:L30)</f>
        <v>0</v>
      </c>
      <c r="M22" s="33"/>
      <c r="N22" s="34"/>
      <c r="O22" s="32">
        <f>SUM(O23:O30)</f>
        <v>0</v>
      </c>
    </row>
    <row r="23" spans="1:15" x14ac:dyDescent="0.25">
      <c r="A23" s="35"/>
      <c r="B23" s="36"/>
      <c r="C23" s="37"/>
      <c r="D23" s="38"/>
      <c r="E23" s="29" t="s">
        <v>168</v>
      </c>
      <c r="F23" s="38"/>
      <c r="G23" s="39"/>
      <c r="H23" s="39"/>
      <c r="I23" s="38"/>
      <c r="J23" s="215"/>
      <c r="K23" s="40"/>
      <c r="L23" s="214">
        <f>J23*K23</f>
        <v>0</v>
      </c>
      <c r="M23" s="41"/>
      <c r="N23" s="34">
        <f>(1+(M23/100))*K23</f>
        <v>0</v>
      </c>
      <c r="O23" s="32">
        <f t="shared" ref="O23:O30" si="6">N23*J23</f>
        <v>0</v>
      </c>
    </row>
    <row r="24" spans="1:15" x14ac:dyDescent="0.25">
      <c r="A24" s="35"/>
      <c r="B24" s="36"/>
      <c r="C24" s="37"/>
      <c r="D24" s="38"/>
      <c r="E24" s="29" t="s">
        <v>168</v>
      </c>
      <c r="F24" s="38"/>
      <c r="G24" s="39"/>
      <c r="H24" s="39"/>
      <c r="I24" s="38"/>
      <c r="J24" s="215"/>
      <c r="K24" s="40"/>
      <c r="L24" s="214">
        <f t="shared" ref="L24:L30" si="7">J24*K24</f>
        <v>0</v>
      </c>
      <c r="M24" s="41"/>
      <c r="N24" s="34">
        <f t="shared" ref="N24:N30" si="8">(1+(M24/100))*K24</f>
        <v>0</v>
      </c>
      <c r="O24" s="32">
        <f t="shared" si="6"/>
        <v>0</v>
      </c>
    </row>
    <row r="25" spans="1:15" x14ac:dyDescent="0.25">
      <c r="A25" s="35"/>
      <c r="B25" s="36"/>
      <c r="C25" s="37"/>
      <c r="D25" s="38"/>
      <c r="E25" s="29" t="s">
        <v>168</v>
      </c>
      <c r="F25" s="38"/>
      <c r="G25" s="39"/>
      <c r="H25" s="39"/>
      <c r="I25" s="38"/>
      <c r="J25" s="215"/>
      <c r="K25" s="40"/>
      <c r="L25" s="214">
        <f t="shared" si="7"/>
        <v>0</v>
      </c>
      <c r="M25" s="41"/>
      <c r="N25" s="34">
        <f t="shared" si="8"/>
        <v>0</v>
      </c>
      <c r="O25" s="32">
        <f t="shared" si="6"/>
        <v>0</v>
      </c>
    </row>
    <row r="26" spans="1:15" x14ac:dyDescent="0.25">
      <c r="A26" s="35"/>
      <c r="B26" s="36"/>
      <c r="C26" s="37"/>
      <c r="D26" s="38"/>
      <c r="E26" s="29" t="s">
        <v>168</v>
      </c>
      <c r="F26" s="38"/>
      <c r="G26" s="39"/>
      <c r="H26" s="39"/>
      <c r="I26" s="38"/>
      <c r="J26" s="215"/>
      <c r="K26" s="40"/>
      <c r="L26" s="214">
        <f t="shared" si="7"/>
        <v>0</v>
      </c>
      <c r="M26" s="41"/>
      <c r="N26" s="34">
        <f t="shared" si="8"/>
        <v>0</v>
      </c>
      <c r="O26" s="32">
        <f t="shared" si="6"/>
        <v>0</v>
      </c>
    </row>
    <row r="27" spans="1:15" x14ac:dyDescent="0.25">
      <c r="A27" s="35"/>
      <c r="B27" s="36"/>
      <c r="C27" s="37"/>
      <c r="D27" s="38"/>
      <c r="E27" s="29" t="s">
        <v>168</v>
      </c>
      <c r="F27" s="38"/>
      <c r="G27" s="39"/>
      <c r="H27" s="39"/>
      <c r="I27" s="38"/>
      <c r="J27" s="215"/>
      <c r="K27" s="40"/>
      <c r="L27" s="214">
        <f t="shared" si="7"/>
        <v>0</v>
      </c>
      <c r="M27" s="41"/>
      <c r="N27" s="34">
        <f t="shared" si="8"/>
        <v>0</v>
      </c>
      <c r="O27" s="32">
        <f t="shared" si="6"/>
        <v>0</v>
      </c>
    </row>
    <row r="28" spans="1:15" x14ac:dyDescent="0.25">
      <c r="A28" s="35"/>
      <c r="B28" s="36"/>
      <c r="C28" s="37"/>
      <c r="D28" s="38"/>
      <c r="E28" s="29" t="s">
        <v>168</v>
      </c>
      <c r="F28" s="38"/>
      <c r="G28" s="39"/>
      <c r="H28" s="39"/>
      <c r="I28" s="38"/>
      <c r="J28" s="215"/>
      <c r="K28" s="40"/>
      <c r="L28" s="214">
        <f t="shared" si="7"/>
        <v>0</v>
      </c>
      <c r="M28" s="41"/>
      <c r="N28" s="34">
        <f t="shared" si="8"/>
        <v>0</v>
      </c>
      <c r="O28" s="32">
        <f t="shared" si="6"/>
        <v>0</v>
      </c>
    </row>
    <row r="29" spans="1:15" x14ac:dyDescent="0.25">
      <c r="A29" s="35"/>
      <c r="B29" s="36"/>
      <c r="C29" s="37"/>
      <c r="D29" s="38"/>
      <c r="E29" s="29" t="s">
        <v>168</v>
      </c>
      <c r="F29" s="38"/>
      <c r="G29" s="39"/>
      <c r="H29" s="39"/>
      <c r="I29" s="38"/>
      <c r="J29" s="215"/>
      <c r="K29" s="40"/>
      <c r="L29" s="214">
        <f t="shared" si="7"/>
        <v>0</v>
      </c>
      <c r="M29" s="41"/>
      <c r="N29" s="34">
        <f t="shared" si="8"/>
        <v>0</v>
      </c>
      <c r="O29" s="32">
        <f t="shared" si="6"/>
        <v>0</v>
      </c>
    </row>
    <row r="30" spans="1:15" x14ac:dyDescent="0.25">
      <c r="A30" s="35"/>
      <c r="B30" s="36"/>
      <c r="C30" s="37"/>
      <c r="D30" s="38"/>
      <c r="E30" s="29" t="s">
        <v>168</v>
      </c>
      <c r="F30" s="38"/>
      <c r="G30" s="39"/>
      <c r="H30" s="39"/>
      <c r="I30" s="38"/>
      <c r="J30" s="215"/>
      <c r="K30" s="40"/>
      <c r="L30" s="214">
        <f t="shared" si="7"/>
        <v>0</v>
      </c>
      <c r="M30" s="41"/>
      <c r="N30" s="34">
        <f t="shared" si="8"/>
        <v>0</v>
      </c>
      <c r="O30" s="32">
        <f t="shared" si="6"/>
        <v>0</v>
      </c>
    </row>
    <row r="31" spans="1:15" ht="15.75" thickBot="1" x14ac:dyDescent="0.3">
      <c r="A31" s="42"/>
      <c r="B31" s="43"/>
      <c r="C31" s="44"/>
      <c r="D31" s="45"/>
      <c r="E31" s="46"/>
      <c r="F31" s="45"/>
      <c r="G31" s="46"/>
      <c r="H31" s="46"/>
      <c r="I31" s="45"/>
      <c r="J31" s="47"/>
      <c r="K31" s="47"/>
      <c r="L31" s="48"/>
      <c r="M31" s="42"/>
      <c r="N31" s="47"/>
      <c r="O31" s="48"/>
    </row>
    <row r="32" spans="1:15" ht="225.75" thickBot="1" x14ac:dyDescent="0.3">
      <c r="A32" s="42"/>
      <c r="B32" s="222" t="s">
        <v>141</v>
      </c>
      <c r="C32" s="64"/>
      <c r="D32" s="220" t="s">
        <v>142</v>
      </c>
      <c r="E32" s="46"/>
      <c r="F32" s="45"/>
      <c r="G32" s="46"/>
      <c r="H32" s="46"/>
      <c r="I32" s="45"/>
      <c r="J32" s="47"/>
      <c r="K32" s="49" t="s">
        <v>143</v>
      </c>
      <c r="L32" s="50">
        <f>L4+L13+L22</f>
        <v>0</v>
      </c>
      <c r="M32" s="51"/>
      <c r="N32" s="52"/>
      <c r="O32" s="53">
        <f>O4+O13+O22</f>
        <v>0</v>
      </c>
    </row>
  </sheetData>
  <pageMargins left="0.70866141732283472" right="0.70866141732283472" top="0.74803149606299213" bottom="0.74803149606299213" header="0.31496062992125984" footer="0.31496062992125984"/>
  <pageSetup paperSize="9" scale="52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M5" sqref="M5:M15"/>
    </sheetView>
  </sheetViews>
  <sheetFormatPr defaultRowHeight="15" x14ac:dyDescent="0.25"/>
  <cols>
    <col min="2" max="2" width="37.5703125" customWidth="1"/>
    <col min="4" max="4" width="43.5703125" customWidth="1"/>
    <col min="6" max="6" width="16.28515625" customWidth="1"/>
    <col min="7" max="8" width="17.28515625" customWidth="1"/>
    <col min="10" max="10" width="14.85546875" customWidth="1"/>
    <col min="12" max="12" width="13.7109375" customWidth="1"/>
    <col min="14" max="14" width="14.28515625" customWidth="1"/>
    <col min="15" max="15" width="18.140625" customWidth="1"/>
  </cols>
  <sheetData>
    <row r="1" spans="1:15" x14ac:dyDescent="0.25">
      <c r="A1" s="274" t="s">
        <v>169</v>
      </c>
      <c r="B1" s="11"/>
      <c r="C1" s="12"/>
      <c r="D1" s="13"/>
      <c r="E1" s="14"/>
      <c r="F1" s="13"/>
      <c r="G1" s="14"/>
      <c r="H1" s="14"/>
      <c r="I1" s="13"/>
      <c r="J1" s="15"/>
      <c r="K1" s="15"/>
      <c r="L1" s="16"/>
      <c r="M1" s="17"/>
      <c r="N1" s="15"/>
      <c r="O1" s="16"/>
    </row>
    <row r="2" spans="1:15" x14ac:dyDescent="0.25">
      <c r="A2" s="18"/>
      <c r="B2" s="11"/>
      <c r="C2" s="12"/>
      <c r="D2" s="13"/>
      <c r="E2" s="14"/>
      <c r="F2" s="13"/>
      <c r="G2" s="14"/>
      <c r="H2" s="14"/>
      <c r="I2" s="13"/>
      <c r="J2" s="15"/>
      <c r="K2" s="15"/>
      <c r="L2" s="16"/>
      <c r="M2" s="17"/>
      <c r="N2" s="15"/>
      <c r="O2" s="16"/>
    </row>
    <row r="3" spans="1:15" ht="64.5" x14ac:dyDescent="0.25">
      <c r="A3" s="19" t="s">
        <v>130</v>
      </c>
      <c r="B3" s="20" t="s">
        <v>131</v>
      </c>
      <c r="C3" s="63" t="s">
        <v>132</v>
      </c>
      <c r="D3" s="21" t="s">
        <v>133</v>
      </c>
      <c r="E3" s="22" t="s">
        <v>9</v>
      </c>
      <c r="F3" s="21" t="s">
        <v>134</v>
      </c>
      <c r="G3" s="22" t="s">
        <v>135</v>
      </c>
      <c r="H3" s="21" t="s">
        <v>136</v>
      </c>
      <c r="I3" s="21" t="s">
        <v>137</v>
      </c>
      <c r="J3" s="23" t="s">
        <v>138</v>
      </c>
      <c r="K3" s="23" t="s">
        <v>139</v>
      </c>
      <c r="L3" s="24" t="s">
        <v>18</v>
      </c>
      <c r="M3" s="19" t="s">
        <v>19</v>
      </c>
      <c r="N3" s="23" t="s">
        <v>20</v>
      </c>
      <c r="O3" s="24" t="s">
        <v>21</v>
      </c>
    </row>
    <row r="4" spans="1:15" x14ac:dyDescent="0.25">
      <c r="A4" s="243">
        <v>1</v>
      </c>
      <c r="B4" s="268" t="s">
        <v>223</v>
      </c>
      <c r="C4" s="269">
        <v>20000</v>
      </c>
      <c r="D4" s="28"/>
      <c r="E4" s="29" t="s">
        <v>170</v>
      </c>
      <c r="F4" s="28"/>
      <c r="G4" s="29"/>
      <c r="H4" s="29"/>
      <c r="I4" s="28"/>
      <c r="J4" s="30"/>
      <c r="K4" s="31"/>
      <c r="L4" s="32">
        <f>SUM(L5:L12)</f>
        <v>0</v>
      </c>
      <c r="M4" s="33"/>
      <c r="N4" s="34"/>
      <c r="O4" s="32">
        <f>SUM(O5:O12)</f>
        <v>0</v>
      </c>
    </row>
    <row r="5" spans="1:15" x14ac:dyDescent="0.25">
      <c r="A5" s="35"/>
      <c r="B5" s="36"/>
      <c r="C5" s="37"/>
      <c r="D5" s="38"/>
      <c r="E5" s="29" t="s">
        <v>170</v>
      </c>
      <c r="F5" s="38"/>
      <c r="G5" s="39"/>
      <c r="H5" s="39"/>
      <c r="I5" s="38"/>
      <c r="J5" s="215"/>
      <c r="K5" s="40"/>
      <c r="L5" s="214">
        <f>J5*K5</f>
        <v>0</v>
      </c>
      <c r="M5" s="41"/>
      <c r="N5" s="34">
        <f>(1+(M5/100))*K5</f>
        <v>0</v>
      </c>
      <c r="O5" s="32">
        <f t="shared" ref="O5:O12" si="0">N5*J5</f>
        <v>0</v>
      </c>
    </row>
    <row r="6" spans="1:15" x14ac:dyDescent="0.25">
      <c r="A6" s="35"/>
      <c r="B6" s="36"/>
      <c r="C6" s="37"/>
      <c r="D6" s="38"/>
      <c r="E6" s="29" t="s">
        <v>170</v>
      </c>
      <c r="F6" s="38"/>
      <c r="G6" s="39"/>
      <c r="H6" s="39"/>
      <c r="I6" s="38"/>
      <c r="J6" s="215"/>
      <c r="K6" s="40"/>
      <c r="L6" s="214">
        <f t="shared" ref="L6:L12" si="1">J6*K6</f>
        <v>0</v>
      </c>
      <c r="M6" s="41"/>
      <c r="N6" s="34">
        <f t="shared" ref="N6:N12" si="2">(1+(M6/100))*K6</f>
        <v>0</v>
      </c>
      <c r="O6" s="32">
        <f t="shared" si="0"/>
        <v>0</v>
      </c>
    </row>
    <row r="7" spans="1:15" x14ac:dyDescent="0.25">
      <c r="A7" s="35"/>
      <c r="B7" s="36"/>
      <c r="C7" s="37"/>
      <c r="D7" s="38"/>
      <c r="E7" s="29" t="s">
        <v>170</v>
      </c>
      <c r="F7" s="38"/>
      <c r="G7" s="39"/>
      <c r="H7" s="39"/>
      <c r="I7" s="38"/>
      <c r="J7" s="215"/>
      <c r="K7" s="40"/>
      <c r="L7" s="214">
        <f t="shared" si="1"/>
        <v>0</v>
      </c>
      <c r="M7" s="41"/>
      <c r="N7" s="34">
        <f t="shared" si="2"/>
        <v>0</v>
      </c>
      <c r="O7" s="32">
        <f t="shared" si="0"/>
        <v>0</v>
      </c>
    </row>
    <row r="8" spans="1:15" x14ac:dyDescent="0.25">
      <c r="A8" s="35"/>
      <c r="B8" s="36"/>
      <c r="C8" s="37"/>
      <c r="D8" s="38"/>
      <c r="E8" s="29" t="s">
        <v>170</v>
      </c>
      <c r="F8" s="38"/>
      <c r="G8" s="39"/>
      <c r="H8" s="39"/>
      <c r="I8" s="38"/>
      <c r="J8" s="215"/>
      <c r="K8" s="40"/>
      <c r="L8" s="214">
        <f t="shared" si="1"/>
        <v>0</v>
      </c>
      <c r="M8" s="41"/>
      <c r="N8" s="34">
        <f t="shared" si="2"/>
        <v>0</v>
      </c>
      <c r="O8" s="32">
        <f t="shared" si="0"/>
        <v>0</v>
      </c>
    </row>
    <row r="9" spans="1:15" x14ac:dyDescent="0.25">
      <c r="A9" s="35"/>
      <c r="B9" s="36"/>
      <c r="C9" s="37"/>
      <c r="D9" s="38"/>
      <c r="E9" s="29" t="s">
        <v>170</v>
      </c>
      <c r="F9" s="38"/>
      <c r="G9" s="39"/>
      <c r="H9" s="39"/>
      <c r="I9" s="38"/>
      <c r="J9" s="215"/>
      <c r="K9" s="40"/>
      <c r="L9" s="214">
        <f t="shared" si="1"/>
        <v>0</v>
      </c>
      <c r="M9" s="41"/>
      <c r="N9" s="34">
        <f t="shared" si="2"/>
        <v>0</v>
      </c>
      <c r="O9" s="32">
        <f t="shared" si="0"/>
        <v>0</v>
      </c>
    </row>
    <row r="10" spans="1:15" x14ac:dyDescent="0.25">
      <c r="A10" s="35"/>
      <c r="B10" s="36"/>
      <c r="C10" s="37"/>
      <c r="D10" s="38"/>
      <c r="E10" s="29" t="s">
        <v>170</v>
      </c>
      <c r="F10" s="38"/>
      <c r="G10" s="39"/>
      <c r="H10" s="39"/>
      <c r="I10" s="38"/>
      <c r="J10" s="215"/>
      <c r="K10" s="40"/>
      <c r="L10" s="214">
        <f t="shared" si="1"/>
        <v>0</v>
      </c>
      <c r="M10" s="41"/>
      <c r="N10" s="34">
        <f t="shared" si="2"/>
        <v>0</v>
      </c>
      <c r="O10" s="32">
        <f t="shared" si="0"/>
        <v>0</v>
      </c>
    </row>
    <row r="11" spans="1:15" x14ac:dyDescent="0.25">
      <c r="A11" s="35"/>
      <c r="B11" s="36"/>
      <c r="C11" s="37"/>
      <c r="D11" s="38"/>
      <c r="E11" s="29" t="s">
        <v>170</v>
      </c>
      <c r="F11" s="38"/>
      <c r="G11" s="39"/>
      <c r="H11" s="39"/>
      <c r="I11" s="38"/>
      <c r="J11" s="215"/>
      <c r="K11" s="40"/>
      <c r="L11" s="214">
        <f t="shared" si="1"/>
        <v>0</v>
      </c>
      <c r="M11" s="41"/>
      <c r="N11" s="34">
        <f t="shared" si="2"/>
        <v>0</v>
      </c>
      <c r="O11" s="32">
        <f t="shared" si="0"/>
        <v>0</v>
      </c>
    </row>
    <row r="12" spans="1:15" x14ac:dyDescent="0.25">
      <c r="A12" s="35"/>
      <c r="B12" s="36"/>
      <c r="C12" s="37"/>
      <c r="D12" s="38"/>
      <c r="E12" s="29" t="s">
        <v>170</v>
      </c>
      <c r="F12" s="38"/>
      <c r="G12" s="39"/>
      <c r="H12" s="39"/>
      <c r="I12" s="38"/>
      <c r="J12" s="215"/>
      <c r="K12" s="40"/>
      <c r="L12" s="214">
        <f t="shared" si="1"/>
        <v>0</v>
      </c>
      <c r="M12" s="41"/>
      <c r="N12" s="34">
        <f t="shared" si="2"/>
        <v>0</v>
      </c>
      <c r="O12" s="32">
        <f t="shared" si="0"/>
        <v>0</v>
      </c>
    </row>
    <row r="13" spans="1:15" x14ac:dyDescent="0.25">
      <c r="A13" s="270">
        <v>2</v>
      </c>
      <c r="B13" s="268" t="s">
        <v>208</v>
      </c>
      <c r="C13" s="269">
        <v>20000</v>
      </c>
      <c r="D13" s="28"/>
      <c r="E13" s="29" t="s">
        <v>170</v>
      </c>
      <c r="F13" s="28"/>
      <c r="G13" s="29"/>
      <c r="H13" s="29"/>
      <c r="I13" s="28"/>
      <c r="J13" s="30"/>
      <c r="K13" s="31"/>
      <c r="L13" s="32">
        <f>SUM(L14:L21)</f>
        <v>0</v>
      </c>
      <c r="M13" s="33"/>
      <c r="N13" s="34"/>
      <c r="O13" s="32">
        <f>SUM(O14:O21)</f>
        <v>0</v>
      </c>
    </row>
    <row r="14" spans="1:15" x14ac:dyDescent="0.25">
      <c r="A14" s="35"/>
      <c r="B14" s="36"/>
      <c r="C14" s="37"/>
      <c r="D14" s="38"/>
      <c r="E14" s="29" t="s">
        <v>170</v>
      </c>
      <c r="F14" s="38"/>
      <c r="G14" s="39"/>
      <c r="H14" s="39"/>
      <c r="I14" s="38"/>
      <c r="J14" s="215"/>
      <c r="K14" s="40"/>
      <c r="L14" s="214">
        <f>J14*K14</f>
        <v>0</v>
      </c>
      <c r="M14" s="41"/>
      <c r="N14" s="34">
        <f>(1+(M14/100))*K14</f>
        <v>0</v>
      </c>
      <c r="O14" s="32">
        <f t="shared" ref="O14:O21" si="3">N14*J14</f>
        <v>0</v>
      </c>
    </row>
    <row r="15" spans="1:15" x14ac:dyDescent="0.25">
      <c r="A15" s="35"/>
      <c r="B15" s="36"/>
      <c r="C15" s="37"/>
      <c r="D15" s="38"/>
      <c r="E15" s="29" t="s">
        <v>170</v>
      </c>
      <c r="F15" s="38"/>
      <c r="G15" s="39"/>
      <c r="H15" s="39"/>
      <c r="I15" s="38"/>
      <c r="J15" s="215"/>
      <c r="K15" s="40"/>
      <c r="L15" s="214">
        <f t="shared" ref="L15:L21" si="4">J15*K15</f>
        <v>0</v>
      </c>
      <c r="M15" s="41"/>
      <c r="N15" s="34">
        <f t="shared" ref="N15:N21" si="5">(1+(M15/100))*K15</f>
        <v>0</v>
      </c>
      <c r="O15" s="32">
        <f t="shared" si="3"/>
        <v>0</v>
      </c>
    </row>
    <row r="16" spans="1:15" x14ac:dyDescent="0.25">
      <c r="A16" s="35"/>
      <c r="B16" s="36"/>
      <c r="C16" s="37"/>
      <c r="D16" s="38"/>
      <c r="E16" s="29" t="s">
        <v>170</v>
      </c>
      <c r="F16" s="38"/>
      <c r="G16" s="39"/>
      <c r="H16" s="39"/>
      <c r="I16" s="38"/>
      <c r="J16" s="215"/>
      <c r="K16" s="40"/>
      <c r="L16" s="214">
        <f t="shared" si="4"/>
        <v>0</v>
      </c>
      <c r="M16" s="41"/>
      <c r="N16" s="34">
        <f t="shared" si="5"/>
        <v>0</v>
      </c>
      <c r="O16" s="32">
        <f t="shared" si="3"/>
        <v>0</v>
      </c>
    </row>
    <row r="17" spans="1:15" x14ac:dyDescent="0.25">
      <c r="A17" s="35"/>
      <c r="B17" s="36"/>
      <c r="C17" s="37"/>
      <c r="D17" s="38"/>
      <c r="E17" s="29" t="s">
        <v>170</v>
      </c>
      <c r="F17" s="38"/>
      <c r="G17" s="39"/>
      <c r="H17" s="39"/>
      <c r="I17" s="38"/>
      <c r="J17" s="215"/>
      <c r="K17" s="40"/>
      <c r="L17" s="214">
        <f t="shared" si="4"/>
        <v>0</v>
      </c>
      <c r="M17" s="41"/>
      <c r="N17" s="34">
        <f t="shared" si="5"/>
        <v>0</v>
      </c>
      <c r="O17" s="32">
        <f t="shared" si="3"/>
        <v>0</v>
      </c>
    </row>
    <row r="18" spans="1:15" x14ac:dyDescent="0.25">
      <c r="A18" s="35"/>
      <c r="B18" s="36"/>
      <c r="C18" s="37"/>
      <c r="D18" s="38"/>
      <c r="E18" s="29" t="s">
        <v>170</v>
      </c>
      <c r="F18" s="38"/>
      <c r="G18" s="39"/>
      <c r="H18" s="39"/>
      <c r="I18" s="38"/>
      <c r="J18" s="215"/>
      <c r="K18" s="40"/>
      <c r="L18" s="214">
        <f t="shared" si="4"/>
        <v>0</v>
      </c>
      <c r="M18" s="41"/>
      <c r="N18" s="34">
        <f t="shared" si="5"/>
        <v>0</v>
      </c>
      <c r="O18" s="32">
        <f t="shared" si="3"/>
        <v>0</v>
      </c>
    </row>
    <row r="19" spans="1:15" x14ac:dyDescent="0.25">
      <c r="A19" s="35"/>
      <c r="B19" s="36"/>
      <c r="C19" s="37"/>
      <c r="D19" s="38"/>
      <c r="E19" s="29" t="s">
        <v>170</v>
      </c>
      <c r="F19" s="38"/>
      <c r="G19" s="39"/>
      <c r="H19" s="39"/>
      <c r="I19" s="38"/>
      <c r="J19" s="215"/>
      <c r="K19" s="40"/>
      <c r="L19" s="214">
        <f t="shared" si="4"/>
        <v>0</v>
      </c>
      <c r="M19" s="41"/>
      <c r="N19" s="34">
        <f t="shared" si="5"/>
        <v>0</v>
      </c>
      <c r="O19" s="32">
        <f t="shared" si="3"/>
        <v>0</v>
      </c>
    </row>
    <row r="20" spans="1:15" x14ac:dyDescent="0.25">
      <c r="A20" s="35"/>
      <c r="B20" s="36"/>
      <c r="C20" s="37"/>
      <c r="D20" s="38"/>
      <c r="E20" s="29" t="s">
        <v>170</v>
      </c>
      <c r="F20" s="38"/>
      <c r="G20" s="39"/>
      <c r="H20" s="39"/>
      <c r="I20" s="38"/>
      <c r="J20" s="215"/>
      <c r="K20" s="40"/>
      <c r="L20" s="214">
        <f t="shared" si="4"/>
        <v>0</v>
      </c>
      <c r="M20" s="41"/>
      <c r="N20" s="34">
        <f t="shared" si="5"/>
        <v>0</v>
      </c>
      <c r="O20" s="32">
        <f t="shared" si="3"/>
        <v>0</v>
      </c>
    </row>
    <row r="21" spans="1:15" x14ac:dyDescent="0.25">
      <c r="A21" s="35"/>
      <c r="B21" s="36"/>
      <c r="C21" s="37"/>
      <c r="D21" s="38"/>
      <c r="E21" s="29" t="s">
        <v>170</v>
      </c>
      <c r="F21" s="38"/>
      <c r="G21" s="39"/>
      <c r="H21" s="39"/>
      <c r="I21" s="38"/>
      <c r="J21" s="215"/>
      <c r="K21" s="40"/>
      <c r="L21" s="214">
        <f t="shared" si="4"/>
        <v>0</v>
      </c>
      <c r="M21" s="41"/>
      <c r="N21" s="34">
        <f t="shared" si="5"/>
        <v>0</v>
      </c>
      <c r="O21" s="32">
        <f t="shared" si="3"/>
        <v>0</v>
      </c>
    </row>
    <row r="22" spans="1:15" ht="15.75" thickBot="1" x14ac:dyDescent="0.3">
      <c r="A22" s="42"/>
      <c r="B22" s="43"/>
      <c r="C22" s="44"/>
      <c r="D22" s="45"/>
      <c r="E22" s="46"/>
      <c r="F22" s="45"/>
      <c r="G22" s="46"/>
      <c r="H22" s="46"/>
      <c r="I22" s="45"/>
      <c r="J22" s="47"/>
      <c r="K22" s="47"/>
      <c r="L22" s="48"/>
      <c r="M22" s="42"/>
      <c r="N22" s="47"/>
      <c r="O22" s="48"/>
    </row>
    <row r="23" spans="1:15" ht="195.75" thickBot="1" x14ac:dyDescent="0.3">
      <c r="A23" s="42"/>
      <c r="B23" s="222" t="s">
        <v>141</v>
      </c>
      <c r="C23" s="64"/>
      <c r="D23" s="220" t="s">
        <v>142</v>
      </c>
      <c r="E23" s="46"/>
      <c r="F23" s="45"/>
      <c r="G23" s="46"/>
      <c r="H23" s="46"/>
      <c r="I23" s="45"/>
      <c r="J23" s="47"/>
      <c r="K23" s="49" t="s">
        <v>143</v>
      </c>
      <c r="L23" s="50">
        <f>L4+L13</f>
        <v>0</v>
      </c>
      <c r="M23" s="51"/>
      <c r="N23" s="52"/>
      <c r="O23" s="53">
        <f>O4+O13</f>
        <v>0</v>
      </c>
    </row>
  </sheetData>
  <pageMargins left="0.70866141732283472" right="0.70866141732283472" top="0.74803149606299213" bottom="0.74803149606299213" header="0.31496062992125984" footer="0.31496062992125984"/>
  <pageSetup paperSize="9" scale="52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opLeftCell="B1" workbookViewId="0">
      <selection activeCell="M5" sqref="M5:M14"/>
    </sheetView>
  </sheetViews>
  <sheetFormatPr defaultRowHeight="15" x14ac:dyDescent="0.25"/>
  <cols>
    <col min="2" max="2" width="46.85546875" customWidth="1"/>
    <col min="3" max="3" width="11.42578125" customWidth="1"/>
    <col min="4" max="4" width="48.7109375" customWidth="1"/>
    <col min="6" max="6" width="15.140625" customWidth="1"/>
    <col min="7" max="8" width="17" customWidth="1"/>
    <col min="10" max="10" width="15.7109375" customWidth="1"/>
    <col min="11" max="11" width="14.28515625" customWidth="1"/>
    <col min="12" max="12" width="14.5703125" customWidth="1"/>
    <col min="14" max="14" width="15.140625" customWidth="1"/>
    <col min="15" max="15" width="19.140625" customWidth="1"/>
  </cols>
  <sheetData>
    <row r="1" spans="1:15" x14ac:dyDescent="0.25">
      <c r="A1" s="274" t="s">
        <v>171</v>
      </c>
      <c r="B1" s="11"/>
      <c r="C1" s="12"/>
      <c r="D1" s="13"/>
      <c r="E1" s="14"/>
      <c r="F1" s="13"/>
      <c r="G1" s="14"/>
      <c r="H1" s="14"/>
      <c r="I1" s="13"/>
      <c r="J1" s="15"/>
      <c r="K1" s="15"/>
      <c r="L1" s="16"/>
      <c r="M1" s="17"/>
      <c r="N1" s="15"/>
      <c r="O1" s="16"/>
    </row>
    <row r="2" spans="1:15" x14ac:dyDescent="0.25">
      <c r="A2" s="18"/>
      <c r="B2" s="11"/>
      <c r="C2" s="12"/>
      <c r="D2" s="13"/>
      <c r="E2" s="14"/>
      <c r="F2" s="13"/>
      <c r="G2" s="14"/>
      <c r="H2" s="14"/>
      <c r="I2" s="13"/>
      <c r="J2" s="15"/>
      <c r="K2" s="15"/>
      <c r="L2" s="16"/>
      <c r="M2" s="17"/>
      <c r="N2" s="15"/>
      <c r="O2" s="16"/>
    </row>
    <row r="3" spans="1:15" ht="64.5" x14ac:dyDescent="0.25">
      <c r="A3" s="19" t="s">
        <v>130</v>
      </c>
      <c r="B3" s="20" t="s">
        <v>131</v>
      </c>
      <c r="C3" s="63" t="s">
        <v>132</v>
      </c>
      <c r="D3" s="21" t="s">
        <v>133</v>
      </c>
      <c r="E3" s="22" t="s">
        <v>9</v>
      </c>
      <c r="F3" s="21" t="s">
        <v>134</v>
      </c>
      <c r="G3" s="22" t="s">
        <v>135</v>
      </c>
      <c r="H3" s="21" t="s">
        <v>136</v>
      </c>
      <c r="I3" s="21" t="s">
        <v>137</v>
      </c>
      <c r="J3" s="23" t="s">
        <v>138</v>
      </c>
      <c r="K3" s="23" t="s">
        <v>139</v>
      </c>
      <c r="L3" s="24" t="s">
        <v>18</v>
      </c>
      <c r="M3" s="19" t="s">
        <v>19</v>
      </c>
      <c r="N3" s="23" t="s">
        <v>20</v>
      </c>
      <c r="O3" s="24" t="s">
        <v>21</v>
      </c>
    </row>
    <row r="4" spans="1:15" ht="51.75" x14ac:dyDescent="0.25">
      <c r="A4" s="243">
        <v>1</v>
      </c>
      <c r="B4" s="277" t="s">
        <v>224</v>
      </c>
      <c r="C4" s="278">
        <v>250</v>
      </c>
      <c r="D4" s="28"/>
      <c r="E4" s="29" t="s">
        <v>172</v>
      </c>
      <c r="F4" s="28"/>
      <c r="G4" s="29"/>
      <c r="H4" s="29"/>
      <c r="I4" s="28"/>
      <c r="J4" s="30"/>
      <c r="K4" s="31"/>
      <c r="L4" s="32">
        <f>SUM(L5:L12)</f>
        <v>0</v>
      </c>
      <c r="M4" s="33"/>
      <c r="N4" s="34"/>
      <c r="O4" s="32">
        <f>SUM(O5:O12)</f>
        <v>0</v>
      </c>
    </row>
    <row r="5" spans="1:15" x14ac:dyDescent="0.25">
      <c r="A5" s="35"/>
      <c r="B5" s="36"/>
      <c r="C5" s="37"/>
      <c r="D5" s="38"/>
      <c r="E5" s="29" t="s">
        <v>172</v>
      </c>
      <c r="F5" s="38"/>
      <c r="G5" s="39"/>
      <c r="H5" s="39"/>
      <c r="I5" s="38"/>
      <c r="J5" s="215"/>
      <c r="K5" s="40"/>
      <c r="L5" s="214">
        <f>J5*K5</f>
        <v>0</v>
      </c>
      <c r="M5" s="41"/>
      <c r="N5" s="34">
        <f>(1+(M5/100))*K5</f>
        <v>0</v>
      </c>
      <c r="O5" s="32">
        <f t="shared" ref="O5:O12" si="0">N5*J5</f>
        <v>0</v>
      </c>
    </row>
    <row r="6" spans="1:15" x14ac:dyDescent="0.25">
      <c r="A6" s="35"/>
      <c r="B6" s="36"/>
      <c r="C6" s="37"/>
      <c r="D6" s="38"/>
      <c r="E6" s="29" t="s">
        <v>172</v>
      </c>
      <c r="F6" s="38"/>
      <c r="G6" s="39"/>
      <c r="H6" s="39"/>
      <c r="I6" s="38"/>
      <c r="J6" s="215"/>
      <c r="K6" s="40"/>
      <c r="L6" s="214">
        <f t="shared" ref="L6:L12" si="1">J6*K6</f>
        <v>0</v>
      </c>
      <c r="M6" s="41"/>
      <c r="N6" s="34">
        <f t="shared" ref="N6:N12" si="2">(1+(M6/100))*K6</f>
        <v>0</v>
      </c>
      <c r="O6" s="32">
        <f t="shared" si="0"/>
        <v>0</v>
      </c>
    </row>
    <row r="7" spans="1:15" x14ac:dyDescent="0.25">
      <c r="A7" s="35"/>
      <c r="B7" s="36"/>
      <c r="C7" s="37"/>
      <c r="D7" s="38"/>
      <c r="E7" s="29" t="s">
        <v>172</v>
      </c>
      <c r="F7" s="38"/>
      <c r="G7" s="39"/>
      <c r="H7" s="39"/>
      <c r="I7" s="38"/>
      <c r="J7" s="215"/>
      <c r="K7" s="40"/>
      <c r="L7" s="214">
        <f t="shared" si="1"/>
        <v>0</v>
      </c>
      <c r="M7" s="41"/>
      <c r="N7" s="34">
        <f t="shared" si="2"/>
        <v>0</v>
      </c>
      <c r="O7" s="32">
        <f t="shared" si="0"/>
        <v>0</v>
      </c>
    </row>
    <row r="8" spans="1:15" x14ac:dyDescent="0.25">
      <c r="A8" s="35"/>
      <c r="B8" s="36"/>
      <c r="C8" s="37"/>
      <c r="D8" s="38"/>
      <c r="E8" s="29" t="s">
        <v>172</v>
      </c>
      <c r="F8" s="38"/>
      <c r="G8" s="39"/>
      <c r="H8" s="39"/>
      <c r="I8" s="38"/>
      <c r="J8" s="215"/>
      <c r="K8" s="40"/>
      <c r="L8" s="214">
        <f t="shared" si="1"/>
        <v>0</v>
      </c>
      <c r="M8" s="41"/>
      <c r="N8" s="34">
        <f t="shared" si="2"/>
        <v>0</v>
      </c>
      <c r="O8" s="32">
        <f t="shared" si="0"/>
        <v>0</v>
      </c>
    </row>
    <row r="9" spans="1:15" x14ac:dyDescent="0.25">
      <c r="A9" s="35"/>
      <c r="B9" s="36"/>
      <c r="C9" s="37"/>
      <c r="D9" s="38"/>
      <c r="E9" s="29" t="s">
        <v>172</v>
      </c>
      <c r="F9" s="38"/>
      <c r="G9" s="39"/>
      <c r="H9" s="39"/>
      <c r="I9" s="38"/>
      <c r="J9" s="215"/>
      <c r="K9" s="40"/>
      <c r="L9" s="214">
        <f t="shared" si="1"/>
        <v>0</v>
      </c>
      <c r="M9" s="41"/>
      <c r="N9" s="34">
        <f t="shared" si="2"/>
        <v>0</v>
      </c>
      <c r="O9" s="32">
        <f t="shared" si="0"/>
        <v>0</v>
      </c>
    </row>
    <row r="10" spans="1:15" x14ac:dyDescent="0.25">
      <c r="A10" s="35"/>
      <c r="B10" s="36"/>
      <c r="C10" s="37"/>
      <c r="D10" s="38"/>
      <c r="E10" s="29" t="s">
        <v>172</v>
      </c>
      <c r="F10" s="38"/>
      <c r="G10" s="39"/>
      <c r="H10" s="39"/>
      <c r="I10" s="38"/>
      <c r="J10" s="215"/>
      <c r="K10" s="40"/>
      <c r="L10" s="214">
        <f t="shared" si="1"/>
        <v>0</v>
      </c>
      <c r="M10" s="41"/>
      <c r="N10" s="34">
        <f t="shared" si="2"/>
        <v>0</v>
      </c>
      <c r="O10" s="32">
        <f t="shared" si="0"/>
        <v>0</v>
      </c>
    </row>
    <row r="11" spans="1:15" x14ac:dyDescent="0.25">
      <c r="A11" s="35"/>
      <c r="B11" s="36"/>
      <c r="C11" s="37"/>
      <c r="D11" s="38"/>
      <c r="E11" s="29" t="s">
        <v>172</v>
      </c>
      <c r="F11" s="38"/>
      <c r="G11" s="39"/>
      <c r="H11" s="39"/>
      <c r="I11" s="38"/>
      <c r="J11" s="215"/>
      <c r="K11" s="40"/>
      <c r="L11" s="214">
        <f t="shared" si="1"/>
        <v>0</v>
      </c>
      <c r="M11" s="41"/>
      <c r="N11" s="34">
        <f t="shared" si="2"/>
        <v>0</v>
      </c>
      <c r="O11" s="32">
        <f t="shared" si="0"/>
        <v>0</v>
      </c>
    </row>
    <row r="12" spans="1:15" x14ac:dyDescent="0.25">
      <c r="A12" s="35"/>
      <c r="B12" s="36"/>
      <c r="C12" s="37"/>
      <c r="D12" s="38"/>
      <c r="E12" s="29" t="s">
        <v>172</v>
      </c>
      <c r="F12" s="38"/>
      <c r="G12" s="39"/>
      <c r="H12" s="39"/>
      <c r="I12" s="38"/>
      <c r="J12" s="215"/>
      <c r="K12" s="40"/>
      <c r="L12" s="214">
        <f t="shared" si="1"/>
        <v>0</v>
      </c>
      <c r="M12" s="41"/>
      <c r="N12" s="34">
        <f t="shared" si="2"/>
        <v>0</v>
      </c>
      <c r="O12" s="32">
        <f t="shared" si="0"/>
        <v>0</v>
      </c>
    </row>
    <row r="13" spans="1:15" x14ac:dyDescent="0.25">
      <c r="A13" s="270">
        <v>2</v>
      </c>
      <c r="B13" s="268" t="s">
        <v>208</v>
      </c>
      <c r="C13" s="269">
        <v>250</v>
      </c>
      <c r="D13" s="28"/>
      <c r="E13" s="29" t="s">
        <v>172</v>
      </c>
      <c r="F13" s="28"/>
      <c r="G13" s="29"/>
      <c r="H13" s="29"/>
      <c r="I13" s="28"/>
      <c r="J13" s="30"/>
      <c r="K13" s="31"/>
      <c r="L13" s="32">
        <f>SUM(L14:L21)</f>
        <v>0</v>
      </c>
      <c r="M13" s="33"/>
      <c r="N13" s="34"/>
      <c r="O13" s="32">
        <f>SUM(O14:O21)</f>
        <v>0</v>
      </c>
    </row>
    <row r="14" spans="1:15" x14ac:dyDescent="0.25">
      <c r="A14" s="35"/>
      <c r="B14" s="36"/>
      <c r="C14" s="37"/>
      <c r="D14" s="38"/>
      <c r="E14" s="29" t="s">
        <v>172</v>
      </c>
      <c r="F14" s="38"/>
      <c r="G14" s="39"/>
      <c r="H14" s="39"/>
      <c r="I14" s="38"/>
      <c r="J14" s="215"/>
      <c r="K14" s="40"/>
      <c r="L14" s="214">
        <f>J14*K14</f>
        <v>0</v>
      </c>
      <c r="M14" s="41"/>
      <c r="N14" s="34">
        <f>(1+(M14/100))*K14</f>
        <v>0</v>
      </c>
      <c r="O14" s="32">
        <f t="shared" ref="O14:O21" si="3">N14*J14</f>
        <v>0</v>
      </c>
    </row>
    <row r="15" spans="1:15" x14ac:dyDescent="0.25">
      <c r="A15" s="35"/>
      <c r="B15" s="36"/>
      <c r="C15" s="37"/>
      <c r="D15" s="38"/>
      <c r="E15" s="29" t="s">
        <v>172</v>
      </c>
      <c r="F15" s="38"/>
      <c r="G15" s="39"/>
      <c r="H15" s="39"/>
      <c r="I15" s="38"/>
      <c r="J15" s="215"/>
      <c r="K15" s="40"/>
      <c r="L15" s="214">
        <f t="shared" ref="L15:L21" si="4">J15*K15</f>
        <v>0</v>
      </c>
      <c r="M15" s="41"/>
      <c r="N15" s="34">
        <f t="shared" ref="N15:N21" si="5">(1+(M15/100))*K15</f>
        <v>0</v>
      </c>
      <c r="O15" s="32">
        <f t="shared" si="3"/>
        <v>0</v>
      </c>
    </row>
    <row r="16" spans="1:15" x14ac:dyDescent="0.25">
      <c r="A16" s="35"/>
      <c r="B16" s="36"/>
      <c r="C16" s="37"/>
      <c r="D16" s="38"/>
      <c r="E16" s="29" t="s">
        <v>172</v>
      </c>
      <c r="F16" s="38"/>
      <c r="G16" s="39"/>
      <c r="H16" s="39"/>
      <c r="I16" s="38"/>
      <c r="J16" s="215"/>
      <c r="K16" s="40"/>
      <c r="L16" s="214">
        <f t="shared" si="4"/>
        <v>0</v>
      </c>
      <c r="M16" s="41"/>
      <c r="N16" s="34">
        <f t="shared" si="5"/>
        <v>0</v>
      </c>
      <c r="O16" s="32">
        <f t="shared" si="3"/>
        <v>0</v>
      </c>
    </row>
    <row r="17" spans="1:15" x14ac:dyDescent="0.25">
      <c r="A17" s="35"/>
      <c r="B17" s="36"/>
      <c r="C17" s="37"/>
      <c r="D17" s="38"/>
      <c r="E17" s="29" t="s">
        <v>172</v>
      </c>
      <c r="F17" s="38"/>
      <c r="G17" s="39"/>
      <c r="H17" s="39"/>
      <c r="I17" s="38"/>
      <c r="J17" s="215"/>
      <c r="K17" s="40"/>
      <c r="L17" s="214">
        <f t="shared" si="4"/>
        <v>0</v>
      </c>
      <c r="M17" s="41"/>
      <c r="N17" s="34">
        <f t="shared" si="5"/>
        <v>0</v>
      </c>
      <c r="O17" s="32">
        <f t="shared" si="3"/>
        <v>0</v>
      </c>
    </row>
    <row r="18" spans="1:15" x14ac:dyDescent="0.25">
      <c r="A18" s="35"/>
      <c r="B18" s="36"/>
      <c r="C18" s="37"/>
      <c r="D18" s="38"/>
      <c r="E18" s="29" t="s">
        <v>172</v>
      </c>
      <c r="F18" s="38"/>
      <c r="G18" s="39"/>
      <c r="H18" s="39"/>
      <c r="I18" s="38"/>
      <c r="J18" s="215"/>
      <c r="K18" s="40"/>
      <c r="L18" s="214">
        <f t="shared" si="4"/>
        <v>0</v>
      </c>
      <c r="M18" s="41"/>
      <c r="N18" s="34">
        <f t="shared" si="5"/>
        <v>0</v>
      </c>
      <c r="O18" s="32">
        <f t="shared" si="3"/>
        <v>0</v>
      </c>
    </row>
    <row r="19" spans="1:15" x14ac:dyDescent="0.25">
      <c r="A19" s="35"/>
      <c r="B19" s="36"/>
      <c r="C19" s="37"/>
      <c r="D19" s="38"/>
      <c r="E19" s="29" t="s">
        <v>172</v>
      </c>
      <c r="F19" s="38"/>
      <c r="G19" s="39"/>
      <c r="H19" s="39"/>
      <c r="I19" s="38"/>
      <c r="J19" s="215"/>
      <c r="K19" s="40"/>
      <c r="L19" s="214">
        <f t="shared" si="4"/>
        <v>0</v>
      </c>
      <c r="M19" s="41"/>
      <c r="N19" s="34">
        <f t="shared" si="5"/>
        <v>0</v>
      </c>
      <c r="O19" s="32">
        <f t="shared" si="3"/>
        <v>0</v>
      </c>
    </row>
    <row r="20" spans="1:15" x14ac:dyDescent="0.25">
      <c r="A20" s="35"/>
      <c r="B20" s="36"/>
      <c r="C20" s="37"/>
      <c r="D20" s="38"/>
      <c r="E20" s="29" t="s">
        <v>172</v>
      </c>
      <c r="F20" s="38"/>
      <c r="G20" s="39"/>
      <c r="H20" s="39"/>
      <c r="I20" s="38"/>
      <c r="J20" s="215"/>
      <c r="K20" s="40"/>
      <c r="L20" s="214">
        <f t="shared" si="4"/>
        <v>0</v>
      </c>
      <c r="M20" s="41"/>
      <c r="N20" s="34">
        <f t="shared" si="5"/>
        <v>0</v>
      </c>
      <c r="O20" s="32">
        <f t="shared" si="3"/>
        <v>0</v>
      </c>
    </row>
    <row r="21" spans="1:15" x14ac:dyDescent="0.25">
      <c r="A21" s="35"/>
      <c r="B21" s="36"/>
      <c r="C21" s="37"/>
      <c r="D21" s="38"/>
      <c r="E21" s="29" t="s">
        <v>172</v>
      </c>
      <c r="F21" s="38"/>
      <c r="G21" s="39"/>
      <c r="H21" s="39"/>
      <c r="I21" s="38"/>
      <c r="J21" s="215"/>
      <c r="K21" s="40"/>
      <c r="L21" s="214">
        <f t="shared" si="4"/>
        <v>0</v>
      </c>
      <c r="M21" s="41"/>
      <c r="N21" s="34">
        <f t="shared" si="5"/>
        <v>0</v>
      </c>
      <c r="O21" s="32">
        <f t="shared" si="3"/>
        <v>0</v>
      </c>
    </row>
    <row r="22" spans="1:15" ht="15.75" thickBot="1" x14ac:dyDescent="0.3">
      <c r="A22" s="42"/>
      <c r="B22" s="43"/>
      <c r="C22" s="44"/>
      <c r="D22" s="45"/>
      <c r="E22" s="46"/>
      <c r="F22" s="45"/>
      <c r="G22" s="46"/>
      <c r="H22" s="46"/>
      <c r="I22" s="45"/>
      <c r="J22" s="47"/>
      <c r="K22" s="47"/>
      <c r="L22" s="48"/>
      <c r="M22" s="42"/>
      <c r="N22" s="47"/>
      <c r="O22" s="48"/>
    </row>
    <row r="23" spans="1:15" ht="180.75" thickBot="1" x14ac:dyDescent="0.3">
      <c r="A23" s="42"/>
      <c r="B23" s="222" t="s">
        <v>141</v>
      </c>
      <c r="C23" s="64"/>
      <c r="D23" s="220" t="s">
        <v>142</v>
      </c>
      <c r="E23" s="46"/>
      <c r="F23" s="45"/>
      <c r="G23" s="46"/>
      <c r="H23" s="46"/>
      <c r="I23" s="45"/>
      <c r="J23" s="47"/>
      <c r="K23" s="49" t="s">
        <v>143</v>
      </c>
      <c r="L23" s="50">
        <f>L4+L13</f>
        <v>0</v>
      </c>
      <c r="M23" s="51"/>
      <c r="N23" s="52"/>
      <c r="O23" s="53">
        <f>O4+O13</f>
        <v>0</v>
      </c>
    </row>
  </sheetData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M5" sqref="M5:M14"/>
    </sheetView>
  </sheetViews>
  <sheetFormatPr defaultRowHeight="15" x14ac:dyDescent="0.25"/>
  <cols>
    <col min="2" max="2" width="36" customWidth="1"/>
    <col min="4" max="4" width="46.28515625" customWidth="1"/>
    <col min="6" max="6" width="17.85546875" customWidth="1"/>
    <col min="7" max="8" width="19.42578125" customWidth="1"/>
    <col min="10" max="10" width="15.7109375" customWidth="1"/>
    <col min="12" max="12" width="19.28515625" customWidth="1"/>
    <col min="14" max="14" width="16.42578125" customWidth="1"/>
    <col min="15" max="15" width="21.5703125" customWidth="1"/>
  </cols>
  <sheetData>
    <row r="1" spans="1:15" x14ac:dyDescent="0.25">
      <c r="A1" s="274" t="s">
        <v>173</v>
      </c>
      <c r="B1" s="11"/>
      <c r="C1" s="12"/>
      <c r="D1" s="13"/>
      <c r="E1" s="14"/>
      <c r="F1" s="13"/>
      <c r="G1" s="14"/>
      <c r="H1" s="14"/>
      <c r="I1" s="13"/>
      <c r="J1" s="15"/>
      <c r="K1" s="15"/>
      <c r="L1" s="16"/>
      <c r="M1" s="17"/>
      <c r="N1" s="15"/>
      <c r="O1" s="16"/>
    </row>
    <row r="2" spans="1:15" x14ac:dyDescent="0.25">
      <c r="A2" s="18"/>
      <c r="B2" s="11"/>
      <c r="C2" s="12"/>
      <c r="D2" s="13"/>
      <c r="E2" s="14"/>
      <c r="F2" s="13"/>
      <c r="G2" s="14"/>
      <c r="H2" s="14"/>
      <c r="I2" s="13"/>
      <c r="J2" s="15"/>
      <c r="K2" s="15"/>
      <c r="L2" s="16"/>
      <c r="M2" s="17"/>
      <c r="N2" s="15"/>
      <c r="O2" s="16"/>
    </row>
    <row r="3" spans="1:15" ht="64.5" x14ac:dyDescent="0.25">
      <c r="A3" s="19" t="s">
        <v>130</v>
      </c>
      <c r="B3" s="20" t="s">
        <v>131</v>
      </c>
      <c r="C3" s="63" t="s">
        <v>132</v>
      </c>
      <c r="D3" s="21" t="s">
        <v>133</v>
      </c>
      <c r="E3" s="22" t="s">
        <v>9</v>
      </c>
      <c r="F3" s="21" t="s">
        <v>134</v>
      </c>
      <c r="G3" s="22" t="s">
        <v>135</v>
      </c>
      <c r="H3" s="21" t="s">
        <v>136</v>
      </c>
      <c r="I3" s="21" t="s">
        <v>137</v>
      </c>
      <c r="J3" s="23" t="s">
        <v>138</v>
      </c>
      <c r="K3" s="23" t="s">
        <v>139</v>
      </c>
      <c r="L3" s="24" t="s">
        <v>18</v>
      </c>
      <c r="M3" s="19" t="s">
        <v>19</v>
      </c>
      <c r="N3" s="23" t="s">
        <v>20</v>
      </c>
      <c r="O3" s="24" t="s">
        <v>21</v>
      </c>
    </row>
    <row r="4" spans="1:15" ht="26.25" x14ac:dyDescent="0.25">
      <c r="A4" s="243">
        <v>1</v>
      </c>
      <c r="B4" s="276" t="s">
        <v>225</v>
      </c>
      <c r="C4" s="269">
        <v>3000</v>
      </c>
      <c r="D4" s="28"/>
      <c r="E4" s="29" t="s">
        <v>174</v>
      </c>
      <c r="F4" s="28"/>
      <c r="G4" s="29"/>
      <c r="H4" s="29"/>
      <c r="I4" s="28"/>
      <c r="J4" s="30"/>
      <c r="K4" s="31"/>
      <c r="L4" s="32">
        <f>SUM(L5:L12)</f>
        <v>0</v>
      </c>
      <c r="M4" s="33"/>
      <c r="N4" s="34"/>
      <c r="O4" s="32">
        <f>SUM(O5:O12)</f>
        <v>0</v>
      </c>
    </row>
    <row r="5" spans="1:15" x14ac:dyDescent="0.25">
      <c r="A5" s="35"/>
      <c r="B5" s="36"/>
      <c r="C5" s="37"/>
      <c r="D5" s="38"/>
      <c r="E5" s="29" t="s">
        <v>174</v>
      </c>
      <c r="F5" s="38"/>
      <c r="G5" s="39"/>
      <c r="H5" s="39"/>
      <c r="I5" s="38"/>
      <c r="J5" s="215"/>
      <c r="K5" s="40"/>
      <c r="L5" s="214">
        <f>J5*K5</f>
        <v>0</v>
      </c>
      <c r="M5" s="41"/>
      <c r="N5" s="34">
        <f>(1+(M5/100))*K5</f>
        <v>0</v>
      </c>
      <c r="O5" s="32">
        <f t="shared" ref="O5:O12" si="0">N5*J5</f>
        <v>0</v>
      </c>
    </row>
    <row r="6" spans="1:15" x14ac:dyDescent="0.25">
      <c r="A6" s="35"/>
      <c r="B6" s="36"/>
      <c r="C6" s="37"/>
      <c r="D6" s="38"/>
      <c r="E6" s="29" t="s">
        <v>174</v>
      </c>
      <c r="F6" s="38"/>
      <c r="G6" s="39"/>
      <c r="H6" s="39"/>
      <c r="I6" s="38"/>
      <c r="J6" s="215"/>
      <c r="K6" s="40"/>
      <c r="L6" s="214">
        <f t="shared" ref="L6:L12" si="1">J6*K6</f>
        <v>0</v>
      </c>
      <c r="M6" s="41"/>
      <c r="N6" s="34">
        <f t="shared" ref="N6:N12" si="2">(1+(M6/100))*K6</f>
        <v>0</v>
      </c>
      <c r="O6" s="32">
        <f t="shared" si="0"/>
        <v>0</v>
      </c>
    </row>
    <row r="7" spans="1:15" x14ac:dyDescent="0.25">
      <c r="A7" s="35"/>
      <c r="B7" s="36"/>
      <c r="C7" s="37"/>
      <c r="D7" s="38"/>
      <c r="E7" s="29" t="s">
        <v>174</v>
      </c>
      <c r="F7" s="38"/>
      <c r="G7" s="39"/>
      <c r="H7" s="39"/>
      <c r="I7" s="38"/>
      <c r="J7" s="215"/>
      <c r="K7" s="40"/>
      <c r="L7" s="214">
        <f t="shared" si="1"/>
        <v>0</v>
      </c>
      <c r="M7" s="41"/>
      <c r="N7" s="34">
        <f t="shared" si="2"/>
        <v>0</v>
      </c>
      <c r="O7" s="32">
        <f t="shared" si="0"/>
        <v>0</v>
      </c>
    </row>
    <row r="8" spans="1:15" x14ac:dyDescent="0.25">
      <c r="A8" s="35"/>
      <c r="B8" s="36"/>
      <c r="C8" s="37"/>
      <c r="D8" s="38"/>
      <c r="E8" s="29" t="s">
        <v>174</v>
      </c>
      <c r="F8" s="38"/>
      <c r="G8" s="39"/>
      <c r="H8" s="39"/>
      <c r="I8" s="38"/>
      <c r="J8" s="215"/>
      <c r="K8" s="40"/>
      <c r="L8" s="214">
        <f t="shared" si="1"/>
        <v>0</v>
      </c>
      <c r="M8" s="41"/>
      <c r="N8" s="34">
        <f t="shared" si="2"/>
        <v>0</v>
      </c>
      <c r="O8" s="32">
        <f t="shared" si="0"/>
        <v>0</v>
      </c>
    </row>
    <row r="9" spans="1:15" x14ac:dyDescent="0.25">
      <c r="A9" s="35"/>
      <c r="B9" s="36"/>
      <c r="C9" s="37"/>
      <c r="D9" s="38"/>
      <c r="E9" s="29" t="s">
        <v>174</v>
      </c>
      <c r="F9" s="38"/>
      <c r="G9" s="39"/>
      <c r="H9" s="39"/>
      <c r="I9" s="38"/>
      <c r="J9" s="215"/>
      <c r="K9" s="40"/>
      <c r="L9" s="214">
        <f t="shared" si="1"/>
        <v>0</v>
      </c>
      <c r="M9" s="41"/>
      <c r="N9" s="34">
        <f t="shared" si="2"/>
        <v>0</v>
      </c>
      <c r="O9" s="32">
        <f t="shared" si="0"/>
        <v>0</v>
      </c>
    </row>
    <row r="10" spans="1:15" x14ac:dyDescent="0.25">
      <c r="A10" s="35"/>
      <c r="B10" s="36"/>
      <c r="C10" s="37"/>
      <c r="D10" s="38"/>
      <c r="E10" s="29" t="s">
        <v>174</v>
      </c>
      <c r="F10" s="38"/>
      <c r="G10" s="39"/>
      <c r="H10" s="39"/>
      <c r="I10" s="38"/>
      <c r="J10" s="215"/>
      <c r="K10" s="40"/>
      <c r="L10" s="214">
        <f t="shared" si="1"/>
        <v>0</v>
      </c>
      <c r="M10" s="41"/>
      <c r="N10" s="34">
        <f t="shared" si="2"/>
        <v>0</v>
      </c>
      <c r="O10" s="32">
        <f t="shared" si="0"/>
        <v>0</v>
      </c>
    </row>
    <row r="11" spans="1:15" x14ac:dyDescent="0.25">
      <c r="A11" s="35"/>
      <c r="B11" s="36"/>
      <c r="C11" s="37"/>
      <c r="D11" s="38"/>
      <c r="E11" s="29" t="s">
        <v>174</v>
      </c>
      <c r="F11" s="38"/>
      <c r="G11" s="39"/>
      <c r="H11" s="39"/>
      <c r="I11" s="38"/>
      <c r="J11" s="215"/>
      <c r="K11" s="40"/>
      <c r="L11" s="214">
        <f t="shared" si="1"/>
        <v>0</v>
      </c>
      <c r="M11" s="41"/>
      <c r="N11" s="34">
        <f t="shared" si="2"/>
        <v>0</v>
      </c>
      <c r="O11" s="32">
        <f t="shared" si="0"/>
        <v>0</v>
      </c>
    </row>
    <row r="12" spans="1:15" x14ac:dyDescent="0.25">
      <c r="A12" s="35"/>
      <c r="B12" s="36"/>
      <c r="C12" s="37"/>
      <c r="D12" s="38"/>
      <c r="E12" s="29" t="s">
        <v>174</v>
      </c>
      <c r="F12" s="38"/>
      <c r="G12" s="39"/>
      <c r="H12" s="39"/>
      <c r="I12" s="38"/>
      <c r="J12" s="215"/>
      <c r="K12" s="40"/>
      <c r="L12" s="214">
        <f t="shared" si="1"/>
        <v>0</v>
      </c>
      <c r="M12" s="41"/>
      <c r="N12" s="34">
        <f t="shared" si="2"/>
        <v>0</v>
      </c>
      <c r="O12" s="32">
        <f t="shared" si="0"/>
        <v>0</v>
      </c>
    </row>
    <row r="13" spans="1:15" x14ac:dyDescent="0.25">
      <c r="A13" s="270">
        <v>2</v>
      </c>
      <c r="B13" s="268" t="s">
        <v>208</v>
      </c>
      <c r="C13" s="269">
        <v>3000</v>
      </c>
      <c r="D13" s="28"/>
      <c r="E13" s="29" t="s">
        <v>174</v>
      </c>
      <c r="F13" s="28"/>
      <c r="G13" s="29"/>
      <c r="H13" s="29"/>
      <c r="I13" s="28"/>
      <c r="J13" s="30"/>
      <c r="K13" s="31"/>
      <c r="L13" s="32">
        <f>SUM(L14:L21)</f>
        <v>0</v>
      </c>
      <c r="M13" s="33"/>
      <c r="N13" s="34"/>
      <c r="O13" s="32">
        <f>SUM(O14:O21)</f>
        <v>0</v>
      </c>
    </row>
    <row r="14" spans="1:15" x14ac:dyDescent="0.25">
      <c r="A14" s="35"/>
      <c r="B14" s="36"/>
      <c r="C14" s="37"/>
      <c r="D14" s="38"/>
      <c r="E14" s="29" t="s">
        <v>174</v>
      </c>
      <c r="F14" s="38"/>
      <c r="G14" s="39"/>
      <c r="H14" s="39"/>
      <c r="I14" s="38"/>
      <c r="J14" s="215"/>
      <c r="K14" s="40"/>
      <c r="L14" s="214">
        <f>J14*K14</f>
        <v>0</v>
      </c>
      <c r="M14" s="41"/>
      <c r="N14" s="34">
        <f>(1+(M14/100))*K14</f>
        <v>0</v>
      </c>
      <c r="O14" s="32">
        <f t="shared" ref="O14:O21" si="3">N14*J14</f>
        <v>0</v>
      </c>
    </row>
    <row r="15" spans="1:15" x14ac:dyDescent="0.25">
      <c r="A15" s="35"/>
      <c r="B15" s="36"/>
      <c r="C15" s="37"/>
      <c r="D15" s="38"/>
      <c r="E15" s="29" t="s">
        <v>174</v>
      </c>
      <c r="F15" s="38"/>
      <c r="G15" s="39"/>
      <c r="H15" s="39"/>
      <c r="I15" s="38"/>
      <c r="J15" s="215"/>
      <c r="K15" s="40"/>
      <c r="L15" s="214">
        <f t="shared" ref="L15:L21" si="4">J15*K15</f>
        <v>0</v>
      </c>
      <c r="M15" s="41"/>
      <c r="N15" s="34">
        <f t="shared" ref="N15:N21" si="5">(1+(M15/100))*K15</f>
        <v>0</v>
      </c>
      <c r="O15" s="32">
        <f t="shared" si="3"/>
        <v>0</v>
      </c>
    </row>
    <row r="16" spans="1:15" x14ac:dyDescent="0.25">
      <c r="A16" s="35"/>
      <c r="B16" s="36"/>
      <c r="C16" s="37"/>
      <c r="D16" s="38"/>
      <c r="E16" s="29" t="s">
        <v>174</v>
      </c>
      <c r="F16" s="38"/>
      <c r="G16" s="39"/>
      <c r="H16" s="39"/>
      <c r="I16" s="38"/>
      <c r="J16" s="215"/>
      <c r="K16" s="40"/>
      <c r="L16" s="214">
        <f t="shared" si="4"/>
        <v>0</v>
      </c>
      <c r="M16" s="41"/>
      <c r="N16" s="34">
        <f t="shared" si="5"/>
        <v>0</v>
      </c>
      <c r="O16" s="32">
        <f t="shared" si="3"/>
        <v>0</v>
      </c>
    </row>
    <row r="17" spans="1:15" x14ac:dyDescent="0.25">
      <c r="A17" s="35"/>
      <c r="B17" s="36"/>
      <c r="C17" s="37"/>
      <c r="D17" s="38"/>
      <c r="E17" s="29" t="s">
        <v>174</v>
      </c>
      <c r="F17" s="38"/>
      <c r="G17" s="39"/>
      <c r="H17" s="39"/>
      <c r="I17" s="38"/>
      <c r="J17" s="215"/>
      <c r="K17" s="40"/>
      <c r="L17" s="214">
        <f t="shared" si="4"/>
        <v>0</v>
      </c>
      <c r="M17" s="41"/>
      <c r="N17" s="34">
        <f t="shared" si="5"/>
        <v>0</v>
      </c>
      <c r="O17" s="32">
        <f t="shared" si="3"/>
        <v>0</v>
      </c>
    </row>
    <row r="18" spans="1:15" x14ac:dyDescent="0.25">
      <c r="A18" s="35"/>
      <c r="B18" s="36"/>
      <c r="C18" s="37"/>
      <c r="D18" s="38"/>
      <c r="E18" s="29" t="s">
        <v>174</v>
      </c>
      <c r="F18" s="38"/>
      <c r="G18" s="39"/>
      <c r="H18" s="39"/>
      <c r="I18" s="38"/>
      <c r="J18" s="215"/>
      <c r="K18" s="40"/>
      <c r="L18" s="214">
        <f t="shared" si="4"/>
        <v>0</v>
      </c>
      <c r="M18" s="41"/>
      <c r="N18" s="34">
        <f t="shared" si="5"/>
        <v>0</v>
      </c>
      <c r="O18" s="32">
        <f t="shared" si="3"/>
        <v>0</v>
      </c>
    </row>
    <row r="19" spans="1:15" x14ac:dyDescent="0.25">
      <c r="A19" s="35"/>
      <c r="B19" s="36"/>
      <c r="C19" s="37"/>
      <c r="D19" s="38"/>
      <c r="E19" s="29" t="s">
        <v>174</v>
      </c>
      <c r="F19" s="38"/>
      <c r="G19" s="39"/>
      <c r="H19" s="39"/>
      <c r="I19" s="38"/>
      <c r="J19" s="215"/>
      <c r="K19" s="40"/>
      <c r="L19" s="214">
        <f t="shared" si="4"/>
        <v>0</v>
      </c>
      <c r="M19" s="41"/>
      <c r="N19" s="34">
        <f t="shared" si="5"/>
        <v>0</v>
      </c>
      <c r="O19" s="32">
        <f t="shared" si="3"/>
        <v>0</v>
      </c>
    </row>
    <row r="20" spans="1:15" x14ac:dyDescent="0.25">
      <c r="A20" s="35"/>
      <c r="B20" s="36"/>
      <c r="C20" s="37"/>
      <c r="D20" s="38"/>
      <c r="E20" s="29" t="s">
        <v>174</v>
      </c>
      <c r="F20" s="38"/>
      <c r="G20" s="39"/>
      <c r="H20" s="39"/>
      <c r="I20" s="38"/>
      <c r="J20" s="215"/>
      <c r="K20" s="40"/>
      <c r="L20" s="214">
        <f t="shared" si="4"/>
        <v>0</v>
      </c>
      <c r="M20" s="41"/>
      <c r="N20" s="34">
        <f t="shared" si="5"/>
        <v>0</v>
      </c>
      <c r="O20" s="32">
        <f t="shared" si="3"/>
        <v>0</v>
      </c>
    </row>
    <row r="21" spans="1:15" x14ac:dyDescent="0.25">
      <c r="A21" s="35"/>
      <c r="B21" s="36"/>
      <c r="C21" s="37"/>
      <c r="D21" s="38"/>
      <c r="E21" s="29" t="s">
        <v>174</v>
      </c>
      <c r="F21" s="38"/>
      <c r="G21" s="39"/>
      <c r="H21" s="39"/>
      <c r="I21" s="38"/>
      <c r="J21" s="215"/>
      <c r="K21" s="40"/>
      <c r="L21" s="214">
        <f t="shared" si="4"/>
        <v>0</v>
      </c>
      <c r="M21" s="41"/>
      <c r="N21" s="34">
        <f t="shared" si="5"/>
        <v>0</v>
      </c>
      <c r="O21" s="32">
        <f t="shared" si="3"/>
        <v>0</v>
      </c>
    </row>
    <row r="22" spans="1:15" ht="15.75" thickBot="1" x14ac:dyDescent="0.3">
      <c r="A22" s="42"/>
      <c r="B22" s="43"/>
      <c r="C22" s="44"/>
      <c r="D22" s="45"/>
      <c r="E22" s="46"/>
      <c r="F22" s="45"/>
      <c r="G22" s="46"/>
      <c r="H22" s="46"/>
      <c r="I22" s="45"/>
      <c r="J22" s="47"/>
      <c r="K22" s="47"/>
      <c r="L22" s="48"/>
      <c r="M22" s="42"/>
      <c r="N22" s="47"/>
      <c r="O22" s="48"/>
    </row>
    <row r="23" spans="1:15" ht="180.75" thickBot="1" x14ac:dyDescent="0.3">
      <c r="A23" s="42"/>
      <c r="B23" s="222" t="s">
        <v>141</v>
      </c>
      <c r="C23" s="64"/>
      <c r="D23" s="220" t="s">
        <v>142</v>
      </c>
      <c r="E23" s="46"/>
      <c r="F23" s="45"/>
      <c r="G23" s="46"/>
      <c r="H23" s="46"/>
      <c r="I23" s="45"/>
      <c r="J23" s="47"/>
      <c r="K23" s="49" t="s">
        <v>143</v>
      </c>
      <c r="L23" s="50">
        <f>L4+L13</f>
        <v>0</v>
      </c>
      <c r="M23" s="51"/>
      <c r="N23" s="52"/>
      <c r="O23" s="53">
        <f>O4+O13</f>
        <v>0</v>
      </c>
    </row>
  </sheetData>
  <pageMargins left="0.70866141732283472" right="0.70866141732283472" top="0.74803149606299213" bottom="0.74803149606299213" header="0.31496062992125984" footer="0.31496062992125984"/>
  <pageSetup paperSize="9" scale="49" orientation="landscape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workbookViewId="0">
      <selection activeCell="M5" sqref="M5"/>
    </sheetView>
  </sheetViews>
  <sheetFormatPr defaultRowHeight="15" x14ac:dyDescent="0.25"/>
  <cols>
    <col min="2" max="2" width="43.7109375" customWidth="1"/>
    <col min="4" max="4" width="46.140625" customWidth="1"/>
    <col min="6" max="6" width="18.140625" customWidth="1"/>
    <col min="7" max="8" width="17.7109375" customWidth="1"/>
    <col min="10" max="10" width="19.28515625" customWidth="1"/>
    <col min="11" max="11" width="15.5703125" customWidth="1"/>
    <col min="12" max="12" width="17" customWidth="1"/>
    <col min="14" max="14" width="17.28515625" customWidth="1"/>
    <col min="15" max="15" width="19.5703125" customWidth="1"/>
  </cols>
  <sheetData>
    <row r="1" spans="1:15" x14ac:dyDescent="0.25">
      <c r="A1" s="10" t="s">
        <v>175</v>
      </c>
      <c r="B1" s="11"/>
      <c r="C1" s="12"/>
      <c r="D1" s="13"/>
      <c r="E1" s="14"/>
      <c r="F1" s="13"/>
      <c r="G1" s="14"/>
      <c r="H1" s="14"/>
      <c r="I1" s="13"/>
      <c r="J1" s="15"/>
      <c r="K1" s="15"/>
      <c r="L1" s="16"/>
      <c r="M1" s="17"/>
      <c r="N1" s="15"/>
      <c r="O1" s="16"/>
    </row>
    <row r="2" spans="1:15" x14ac:dyDescent="0.25">
      <c r="A2" s="18"/>
      <c r="B2" s="11"/>
      <c r="C2" s="12"/>
      <c r="D2" s="13"/>
      <c r="E2" s="14"/>
      <c r="F2" s="13"/>
      <c r="G2" s="14"/>
      <c r="H2" s="14"/>
      <c r="I2" s="13"/>
      <c r="J2" s="15"/>
      <c r="K2" s="15"/>
      <c r="L2" s="16"/>
      <c r="M2" s="17"/>
      <c r="N2" s="15"/>
      <c r="O2" s="16"/>
    </row>
    <row r="3" spans="1:15" ht="64.5" x14ac:dyDescent="0.25">
      <c r="A3" s="19" t="s">
        <v>130</v>
      </c>
      <c r="B3" s="20" t="s">
        <v>131</v>
      </c>
      <c r="C3" s="63" t="s">
        <v>132</v>
      </c>
      <c r="D3" s="21" t="s">
        <v>133</v>
      </c>
      <c r="E3" s="22" t="s">
        <v>9</v>
      </c>
      <c r="F3" s="21" t="s">
        <v>134</v>
      </c>
      <c r="G3" s="22" t="s">
        <v>135</v>
      </c>
      <c r="H3" s="21" t="s">
        <v>136</v>
      </c>
      <c r="I3" s="21" t="s">
        <v>137</v>
      </c>
      <c r="J3" s="23" t="s">
        <v>138</v>
      </c>
      <c r="K3" s="23" t="s">
        <v>139</v>
      </c>
      <c r="L3" s="24" t="s">
        <v>18</v>
      </c>
      <c r="M3" s="19" t="s">
        <v>19</v>
      </c>
      <c r="N3" s="23" t="s">
        <v>20</v>
      </c>
      <c r="O3" s="24" t="s">
        <v>21</v>
      </c>
    </row>
    <row r="4" spans="1:15" x14ac:dyDescent="0.25">
      <c r="A4" s="25">
        <v>1</v>
      </c>
      <c r="B4" s="26" t="s">
        <v>176</v>
      </c>
      <c r="C4" s="27">
        <v>5</v>
      </c>
      <c r="D4" s="28"/>
      <c r="E4" s="29" t="s">
        <v>177</v>
      </c>
      <c r="F4" s="28"/>
      <c r="G4" s="29"/>
      <c r="H4" s="29"/>
      <c r="I4" s="28"/>
      <c r="J4" s="30"/>
      <c r="K4" s="31"/>
      <c r="L4" s="32">
        <f>SUM(L5:L12)</f>
        <v>0</v>
      </c>
      <c r="M4" s="33"/>
      <c r="N4" s="34"/>
      <c r="O4" s="32">
        <f>SUM(O5:O12)</f>
        <v>0</v>
      </c>
    </row>
    <row r="5" spans="1:15" x14ac:dyDescent="0.25">
      <c r="A5" s="35"/>
      <c r="B5" s="36"/>
      <c r="C5" s="37"/>
      <c r="D5" s="38"/>
      <c r="E5" s="29" t="s">
        <v>177</v>
      </c>
      <c r="F5" s="38"/>
      <c r="G5" s="39"/>
      <c r="H5" s="39"/>
      <c r="I5" s="38"/>
      <c r="J5" s="215"/>
      <c r="K5" s="40"/>
      <c r="L5" s="214">
        <f>J5*K5</f>
        <v>0</v>
      </c>
      <c r="M5" s="41"/>
      <c r="N5" s="34">
        <f>(1+(M5/100))*K5</f>
        <v>0</v>
      </c>
      <c r="O5" s="32">
        <f t="shared" ref="O5:O12" si="0">N5*J5</f>
        <v>0</v>
      </c>
    </row>
    <row r="6" spans="1:15" x14ac:dyDescent="0.25">
      <c r="A6" s="35"/>
      <c r="B6" s="36"/>
      <c r="C6" s="37"/>
      <c r="D6" s="38"/>
      <c r="E6" s="29" t="s">
        <v>177</v>
      </c>
      <c r="F6" s="38"/>
      <c r="G6" s="39"/>
      <c r="H6" s="39"/>
      <c r="I6" s="38"/>
      <c r="J6" s="215"/>
      <c r="K6" s="40"/>
      <c r="L6" s="214">
        <f t="shared" ref="L6:L12" si="1">J6*K6</f>
        <v>0</v>
      </c>
      <c r="M6" s="41"/>
      <c r="N6" s="34">
        <f t="shared" ref="N6:N12" si="2">(1+(M6/100))*K6</f>
        <v>0</v>
      </c>
      <c r="O6" s="32">
        <f t="shared" si="0"/>
        <v>0</v>
      </c>
    </row>
    <row r="7" spans="1:15" x14ac:dyDescent="0.25">
      <c r="A7" s="35"/>
      <c r="B7" s="36"/>
      <c r="C7" s="37"/>
      <c r="D7" s="38"/>
      <c r="E7" s="29" t="s">
        <v>177</v>
      </c>
      <c r="F7" s="38"/>
      <c r="G7" s="39"/>
      <c r="H7" s="39"/>
      <c r="I7" s="38"/>
      <c r="J7" s="215"/>
      <c r="K7" s="40"/>
      <c r="L7" s="214">
        <f t="shared" si="1"/>
        <v>0</v>
      </c>
      <c r="M7" s="41"/>
      <c r="N7" s="34">
        <f t="shared" si="2"/>
        <v>0</v>
      </c>
      <c r="O7" s="32">
        <f t="shared" si="0"/>
        <v>0</v>
      </c>
    </row>
    <row r="8" spans="1:15" x14ac:dyDescent="0.25">
      <c r="A8" s="35"/>
      <c r="B8" s="36"/>
      <c r="C8" s="37"/>
      <c r="D8" s="38"/>
      <c r="E8" s="29" t="s">
        <v>177</v>
      </c>
      <c r="F8" s="38"/>
      <c r="G8" s="39"/>
      <c r="H8" s="39"/>
      <c r="I8" s="38"/>
      <c r="J8" s="215"/>
      <c r="K8" s="40"/>
      <c r="L8" s="214">
        <f t="shared" si="1"/>
        <v>0</v>
      </c>
      <c r="M8" s="41"/>
      <c r="N8" s="34">
        <f t="shared" si="2"/>
        <v>0</v>
      </c>
      <c r="O8" s="32">
        <f t="shared" si="0"/>
        <v>0</v>
      </c>
    </row>
    <row r="9" spans="1:15" x14ac:dyDescent="0.25">
      <c r="A9" s="35"/>
      <c r="B9" s="36"/>
      <c r="C9" s="37"/>
      <c r="D9" s="38"/>
      <c r="E9" s="29" t="s">
        <v>177</v>
      </c>
      <c r="F9" s="38"/>
      <c r="G9" s="39"/>
      <c r="H9" s="39"/>
      <c r="I9" s="38"/>
      <c r="J9" s="215"/>
      <c r="K9" s="40"/>
      <c r="L9" s="214">
        <f t="shared" si="1"/>
        <v>0</v>
      </c>
      <c r="M9" s="41"/>
      <c r="N9" s="34">
        <f t="shared" si="2"/>
        <v>0</v>
      </c>
      <c r="O9" s="32">
        <f t="shared" si="0"/>
        <v>0</v>
      </c>
    </row>
    <row r="10" spans="1:15" x14ac:dyDescent="0.25">
      <c r="A10" s="35"/>
      <c r="B10" s="36"/>
      <c r="C10" s="37"/>
      <c r="D10" s="38"/>
      <c r="E10" s="29" t="s">
        <v>177</v>
      </c>
      <c r="F10" s="38"/>
      <c r="G10" s="39"/>
      <c r="H10" s="39"/>
      <c r="I10" s="38"/>
      <c r="J10" s="215"/>
      <c r="K10" s="40"/>
      <c r="L10" s="214">
        <f t="shared" si="1"/>
        <v>0</v>
      </c>
      <c r="M10" s="41"/>
      <c r="N10" s="34">
        <f t="shared" si="2"/>
        <v>0</v>
      </c>
      <c r="O10" s="32">
        <f t="shared" si="0"/>
        <v>0</v>
      </c>
    </row>
    <row r="11" spans="1:15" x14ac:dyDescent="0.25">
      <c r="A11" s="35"/>
      <c r="B11" s="36"/>
      <c r="C11" s="37"/>
      <c r="D11" s="38"/>
      <c r="E11" s="29" t="s">
        <v>177</v>
      </c>
      <c r="F11" s="38"/>
      <c r="G11" s="39"/>
      <c r="H11" s="39"/>
      <c r="I11" s="38"/>
      <c r="J11" s="215"/>
      <c r="K11" s="40"/>
      <c r="L11" s="214">
        <f t="shared" si="1"/>
        <v>0</v>
      </c>
      <c r="M11" s="41"/>
      <c r="N11" s="34">
        <f t="shared" si="2"/>
        <v>0</v>
      </c>
      <c r="O11" s="32">
        <f t="shared" si="0"/>
        <v>0</v>
      </c>
    </row>
    <row r="12" spans="1:15" x14ac:dyDescent="0.25">
      <c r="A12" s="35"/>
      <c r="B12" s="36"/>
      <c r="C12" s="37"/>
      <c r="D12" s="38"/>
      <c r="E12" s="29" t="s">
        <v>177</v>
      </c>
      <c r="F12" s="38"/>
      <c r="G12" s="39"/>
      <c r="H12" s="39"/>
      <c r="I12" s="38"/>
      <c r="J12" s="215"/>
      <c r="K12" s="40"/>
      <c r="L12" s="214">
        <f t="shared" si="1"/>
        <v>0</v>
      </c>
      <c r="M12" s="41"/>
      <c r="N12" s="34">
        <f t="shared" si="2"/>
        <v>0</v>
      </c>
      <c r="O12" s="32">
        <f t="shared" si="0"/>
        <v>0</v>
      </c>
    </row>
    <row r="13" spans="1:15" ht="15.75" thickBot="1" x14ac:dyDescent="0.3">
      <c r="A13" s="42"/>
      <c r="B13" s="43"/>
      <c r="C13" s="44"/>
      <c r="D13" s="45"/>
      <c r="E13" s="46"/>
      <c r="F13" s="45"/>
      <c r="G13" s="46"/>
      <c r="H13" s="46"/>
      <c r="I13" s="45"/>
      <c r="J13" s="47"/>
      <c r="K13" s="47"/>
      <c r="L13" s="48"/>
      <c r="M13" s="42"/>
      <c r="N13" s="47"/>
      <c r="O13" s="48"/>
    </row>
    <row r="14" spans="1:15" ht="180.75" thickBot="1" x14ac:dyDescent="0.3">
      <c r="A14" s="42"/>
      <c r="B14" s="222" t="s">
        <v>141</v>
      </c>
      <c r="C14" s="64"/>
      <c r="D14" s="220" t="s">
        <v>142</v>
      </c>
      <c r="E14" s="46"/>
      <c r="F14" s="45"/>
      <c r="G14" s="46"/>
      <c r="H14" s="46"/>
      <c r="I14" s="45"/>
      <c r="J14" s="47"/>
      <c r="K14" s="49" t="s">
        <v>143</v>
      </c>
      <c r="L14" s="50">
        <f>L4</f>
        <v>0</v>
      </c>
      <c r="M14" s="51"/>
      <c r="N14" s="52"/>
      <c r="O14" s="53">
        <f>O4</f>
        <v>0</v>
      </c>
    </row>
  </sheetData>
  <pageMargins left="0.70866141732283472" right="0.70866141732283472" top="0.74803149606299213" bottom="0.74803149606299213" header="0.31496062992125984" footer="0.31496062992125984"/>
  <pageSetup paperSize="9" scale="47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14"/>
  <sheetViews>
    <sheetView workbookViewId="0">
      <selection activeCell="M5" sqref="M5"/>
    </sheetView>
  </sheetViews>
  <sheetFormatPr defaultRowHeight="15" x14ac:dyDescent="0.25"/>
  <cols>
    <col min="2" max="2" width="38.28515625" customWidth="1"/>
    <col min="4" max="4" width="42" customWidth="1"/>
    <col min="6" max="6" width="16.85546875" customWidth="1"/>
    <col min="7" max="8" width="18.140625" customWidth="1"/>
    <col min="10" max="10" width="11.7109375" customWidth="1"/>
    <col min="11" max="11" width="15" customWidth="1"/>
    <col min="12" max="12" width="17" customWidth="1"/>
    <col min="14" max="14" width="19.28515625" customWidth="1"/>
    <col min="15" max="15" width="18.140625" customWidth="1"/>
  </cols>
  <sheetData>
    <row r="1" spans="1:15" x14ac:dyDescent="0.25">
      <c r="A1" s="274" t="s">
        <v>226</v>
      </c>
      <c r="B1" s="11"/>
      <c r="C1" s="12"/>
      <c r="D1" s="13"/>
      <c r="E1" s="14"/>
      <c r="F1" s="13"/>
      <c r="G1" s="14"/>
      <c r="H1" s="14"/>
      <c r="I1" s="13"/>
      <c r="J1" s="15"/>
      <c r="K1" s="15"/>
      <c r="L1" s="16"/>
      <c r="M1" s="17"/>
      <c r="N1" s="15"/>
      <c r="O1" s="16"/>
    </row>
    <row r="2" spans="1:15" x14ac:dyDescent="0.25">
      <c r="A2" s="18"/>
      <c r="B2" s="11"/>
      <c r="C2" s="12"/>
      <c r="D2" s="13"/>
      <c r="E2" s="14"/>
      <c r="F2" s="13"/>
      <c r="G2" s="14"/>
      <c r="H2" s="14"/>
      <c r="I2" s="13"/>
      <c r="J2" s="15"/>
      <c r="K2" s="15"/>
      <c r="L2" s="16"/>
      <c r="M2" s="17"/>
      <c r="N2" s="15"/>
      <c r="O2" s="16"/>
    </row>
    <row r="3" spans="1:15" ht="64.5" x14ac:dyDescent="0.25">
      <c r="A3" s="19" t="s">
        <v>130</v>
      </c>
      <c r="B3" s="20" t="s">
        <v>131</v>
      </c>
      <c r="C3" s="63" t="s">
        <v>132</v>
      </c>
      <c r="D3" s="21" t="s">
        <v>133</v>
      </c>
      <c r="E3" s="22" t="s">
        <v>9</v>
      </c>
      <c r="F3" s="21" t="s">
        <v>134</v>
      </c>
      <c r="G3" s="22" t="s">
        <v>135</v>
      </c>
      <c r="H3" s="21" t="s">
        <v>136</v>
      </c>
      <c r="I3" s="21" t="s">
        <v>137</v>
      </c>
      <c r="J3" s="23" t="s">
        <v>138</v>
      </c>
      <c r="K3" s="23" t="s">
        <v>139</v>
      </c>
      <c r="L3" s="24" t="s">
        <v>18</v>
      </c>
      <c r="M3" s="19" t="s">
        <v>19</v>
      </c>
      <c r="N3" s="23" t="s">
        <v>20</v>
      </c>
      <c r="O3" s="24" t="s">
        <v>21</v>
      </c>
    </row>
    <row r="4" spans="1:15" x14ac:dyDescent="0.25">
      <c r="A4" s="25">
        <v>1</v>
      </c>
      <c r="B4" s="26" t="s">
        <v>179</v>
      </c>
      <c r="C4" s="27">
        <v>125000</v>
      </c>
      <c r="D4" s="28"/>
      <c r="E4" s="29" t="s">
        <v>38</v>
      </c>
      <c r="F4" s="28"/>
      <c r="G4" s="29"/>
      <c r="H4" s="29"/>
      <c r="I4" s="28"/>
      <c r="J4" s="30"/>
      <c r="K4" s="31"/>
      <c r="L4" s="32">
        <f>SUM(L5:L12)</f>
        <v>0</v>
      </c>
      <c r="M4" s="33"/>
      <c r="N4" s="34"/>
      <c r="O4" s="32">
        <f>SUM(O5:O12)</f>
        <v>0</v>
      </c>
    </row>
    <row r="5" spans="1:15" x14ac:dyDescent="0.25">
      <c r="A5" s="35"/>
      <c r="B5" s="218"/>
      <c r="C5" s="242"/>
      <c r="D5" s="38"/>
      <c r="E5" s="29" t="s">
        <v>38</v>
      </c>
      <c r="F5" s="38"/>
      <c r="G5" s="39"/>
      <c r="H5" s="39"/>
      <c r="I5" s="38"/>
      <c r="J5" s="215"/>
      <c r="K5" s="40"/>
      <c r="L5" s="214">
        <f>J5*K5</f>
        <v>0</v>
      </c>
      <c r="M5" s="41"/>
      <c r="N5" s="34">
        <f>(1+(M5/100))*K5</f>
        <v>0</v>
      </c>
      <c r="O5" s="32">
        <f t="shared" ref="O5:O12" si="0">N5*J5</f>
        <v>0</v>
      </c>
    </row>
    <row r="6" spans="1:15" x14ac:dyDescent="0.25">
      <c r="A6" s="35"/>
      <c r="B6" s="218"/>
      <c r="C6" s="37"/>
      <c r="D6" s="38"/>
      <c r="E6" s="29" t="s">
        <v>38</v>
      </c>
      <c r="F6" s="38"/>
      <c r="G6" s="39"/>
      <c r="H6" s="39"/>
      <c r="I6" s="38"/>
      <c r="J6" s="215"/>
      <c r="K6" s="40"/>
      <c r="L6" s="214">
        <f t="shared" ref="L6:L12" si="1">J6*K6</f>
        <v>0</v>
      </c>
      <c r="M6" s="41"/>
      <c r="N6" s="34">
        <f t="shared" ref="N6:N12" si="2">(1+(M6/100))*K6</f>
        <v>0</v>
      </c>
      <c r="O6" s="32">
        <f t="shared" si="0"/>
        <v>0</v>
      </c>
    </row>
    <row r="7" spans="1:15" x14ac:dyDescent="0.25">
      <c r="A7" s="35"/>
      <c r="B7" s="36"/>
      <c r="C7" s="37"/>
      <c r="D7" s="38"/>
      <c r="E7" s="29" t="s">
        <v>38</v>
      </c>
      <c r="F7" s="38"/>
      <c r="G7" s="39"/>
      <c r="H7" s="39"/>
      <c r="I7" s="38"/>
      <c r="J7" s="215"/>
      <c r="K7" s="40"/>
      <c r="L7" s="214">
        <f t="shared" si="1"/>
        <v>0</v>
      </c>
      <c r="M7" s="41"/>
      <c r="N7" s="34">
        <f t="shared" si="2"/>
        <v>0</v>
      </c>
      <c r="O7" s="32">
        <f t="shared" si="0"/>
        <v>0</v>
      </c>
    </row>
    <row r="8" spans="1:15" x14ac:dyDescent="0.25">
      <c r="A8" s="35"/>
      <c r="B8" s="36"/>
      <c r="C8" s="37"/>
      <c r="D8" s="38"/>
      <c r="E8" s="29" t="s">
        <v>38</v>
      </c>
      <c r="F8" s="38"/>
      <c r="G8" s="39"/>
      <c r="H8" s="39"/>
      <c r="I8" s="38"/>
      <c r="J8" s="215"/>
      <c r="K8" s="40"/>
      <c r="L8" s="214">
        <f t="shared" si="1"/>
        <v>0</v>
      </c>
      <c r="M8" s="41"/>
      <c r="N8" s="34">
        <f t="shared" si="2"/>
        <v>0</v>
      </c>
      <c r="O8" s="32">
        <f t="shared" si="0"/>
        <v>0</v>
      </c>
    </row>
    <row r="9" spans="1:15" x14ac:dyDescent="0.25">
      <c r="A9" s="35"/>
      <c r="B9" s="36"/>
      <c r="C9" s="37"/>
      <c r="D9" s="38"/>
      <c r="E9" s="29" t="s">
        <v>38</v>
      </c>
      <c r="F9" s="38"/>
      <c r="G9" s="39"/>
      <c r="H9" s="39"/>
      <c r="I9" s="38"/>
      <c r="J9" s="215"/>
      <c r="K9" s="40"/>
      <c r="L9" s="214">
        <f t="shared" si="1"/>
        <v>0</v>
      </c>
      <c r="M9" s="41"/>
      <c r="N9" s="34">
        <f t="shared" si="2"/>
        <v>0</v>
      </c>
      <c r="O9" s="32">
        <f t="shared" si="0"/>
        <v>0</v>
      </c>
    </row>
    <row r="10" spans="1:15" x14ac:dyDescent="0.25">
      <c r="A10" s="35"/>
      <c r="B10" s="36"/>
      <c r="C10" s="37"/>
      <c r="D10" s="38"/>
      <c r="E10" s="29" t="s">
        <v>38</v>
      </c>
      <c r="F10" s="38"/>
      <c r="G10" s="39"/>
      <c r="H10" s="39"/>
      <c r="I10" s="38"/>
      <c r="J10" s="215"/>
      <c r="K10" s="40"/>
      <c r="L10" s="214">
        <f t="shared" si="1"/>
        <v>0</v>
      </c>
      <c r="M10" s="41"/>
      <c r="N10" s="34">
        <f t="shared" si="2"/>
        <v>0</v>
      </c>
      <c r="O10" s="32">
        <f t="shared" si="0"/>
        <v>0</v>
      </c>
    </row>
    <row r="11" spans="1:15" x14ac:dyDescent="0.25">
      <c r="A11" s="35"/>
      <c r="B11" s="36"/>
      <c r="C11" s="37"/>
      <c r="D11" s="38"/>
      <c r="E11" s="29" t="s">
        <v>38</v>
      </c>
      <c r="F11" s="38"/>
      <c r="G11" s="39"/>
      <c r="H11" s="39"/>
      <c r="I11" s="38"/>
      <c r="J11" s="215"/>
      <c r="K11" s="40"/>
      <c r="L11" s="214">
        <f t="shared" si="1"/>
        <v>0</v>
      </c>
      <c r="M11" s="41"/>
      <c r="N11" s="34">
        <f t="shared" si="2"/>
        <v>0</v>
      </c>
      <c r="O11" s="32">
        <f t="shared" si="0"/>
        <v>0</v>
      </c>
    </row>
    <row r="12" spans="1:15" x14ac:dyDescent="0.25">
      <c r="A12" s="35"/>
      <c r="B12" s="36"/>
      <c r="C12" s="37"/>
      <c r="D12" s="38"/>
      <c r="E12" s="29" t="s">
        <v>38</v>
      </c>
      <c r="F12" s="38"/>
      <c r="G12" s="39"/>
      <c r="H12" s="39"/>
      <c r="I12" s="38"/>
      <c r="J12" s="215"/>
      <c r="K12" s="40"/>
      <c r="L12" s="214">
        <f t="shared" si="1"/>
        <v>0</v>
      </c>
      <c r="M12" s="41"/>
      <c r="N12" s="34">
        <f t="shared" si="2"/>
        <v>0</v>
      </c>
      <c r="O12" s="32">
        <f t="shared" si="0"/>
        <v>0</v>
      </c>
    </row>
    <row r="13" spans="1:15" ht="15.75" thickBot="1" x14ac:dyDescent="0.3">
      <c r="A13" s="42"/>
      <c r="B13" s="43"/>
      <c r="C13" s="44"/>
      <c r="D13" s="45"/>
      <c r="E13" s="46"/>
      <c r="F13" s="45"/>
      <c r="G13" s="46"/>
      <c r="H13" s="46"/>
      <c r="I13" s="45"/>
      <c r="J13" s="47"/>
      <c r="K13" s="47"/>
      <c r="L13" s="48"/>
      <c r="M13" s="42"/>
      <c r="N13" s="47"/>
      <c r="O13" s="48"/>
    </row>
    <row r="14" spans="1:15" ht="210" x14ac:dyDescent="0.25">
      <c r="A14" s="42"/>
      <c r="B14" s="222" t="s">
        <v>141</v>
      </c>
      <c r="C14" s="64"/>
      <c r="D14" s="220" t="s">
        <v>142</v>
      </c>
      <c r="E14" s="46"/>
      <c r="F14" s="45"/>
      <c r="G14" s="46"/>
      <c r="H14" s="46"/>
      <c r="I14" s="45"/>
      <c r="J14" s="47"/>
      <c r="K14" s="49" t="s">
        <v>143</v>
      </c>
      <c r="L14" s="50">
        <f>L4</f>
        <v>0</v>
      </c>
      <c r="M14" s="51"/>
      <c r="N14" s="52"/>
      <c r="O14" s="53">
        <f>O4</f>
        <v>0</v>
      </c>
    </row>
  </sheetData>
  <pageMargins left="0.70866141732283472" right="0.70866141732283472" top="0.74803149606299213" bottom="0.74803149606299213" header="0.31496062992125984" footer="0.31496062992125984"/>
  <pageSetup scale="46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topLeftCell="C1" workbookViewId="0">
      <selection activeCell="M5" sqref="M5"/>
    </sheetView>
  </sheetViews>
  <sheetFormatPr defaultRowHeight="15" x14ac:dyDescent="0.25"/>
  <cols>
    <col min="2" max="2" width="50.5703125" customWidth="1"/>
    <col min="4" max="4" width="47.85546875" customWidth="1"/>
    <col min="6" max="6" width="20.7109375" customWidth="1"/>
    <col min="7" max="8" width="16.140625" customWidth="1"/>
    <col min="10" max="10" width="15.5703125" customWidth="1"/>
    <col min="11" max="11" width="15.7109375" customWidth="1"/>
    <col min="12" max="12" width="21.28515625" customWidth="1"/>
    <col min="13" max="13" width="9.140625" customWidth="1"/>
    <col min="14" max="14" width="16.28515625" customWidth="1"/>
    <col min="15" max="15" width="16.85546875" customWidth="1"/>
  </cols>
  <sheetData>
    <row r="1" spans="1:15" x14ac:dyDescent="0.25">
      <c r="A1" s="274" t="s">
        <v>180</v>
      </c>
      <c r="B1" s="11"/>
      <c r="C1" s="12"/>
      <c r="D1" s="13"/>
      <c r="E1" s="14"/>
      <c r="F1" s="13"/>
      <c r="G1" s="14"/>
      <c r="H1" s="14"/>
      <c r="I1" s="13"/>
      <c r="J1" s="15"/>
      <c r="K1" s="15"/>
      <c r="L1" s="16"/>
      <c r="M1" s="17"/>
      <c r="N1" s="15"/>
      <c r="O1" s="16"/>
    </row>
    <row r="2" spans="1:15" x14ac:dyDescent="0.25">
      <c r="A2" s="18"/>
      <c r="B2" s="11"/>
      <c r="C2" s="12"/>
      <c r="D2" s="13"/>
      <c r="E2" s="14"/>
      <c r="F2" s="13"/>
      <c r="G2" s="14"/>
      <c r="H2" s="14"/>
      <c r="I2" s="13"/>
      <c r="J2" s="15"/>
      <c r="K2" s="15"/>
      <c r="L2" s="16"/>
      <c r="M2" s="17"/>
      <c r="N2" s="15"/>
      <c r="O2" s="16"/>
    </row>
    <row r="3" spans="1:15" ht="77.25" x14ac:dyDescent="0.25">
      <c r="A3" s="19" t="s">
        <v>130</v>
      </c>
      <c r="B3" s="20" t="s">
        <v>131</v>
      </c>
      <c r="C3" s="63" t="s">
        <v>132</v>
      </c>
      <c r="D3" s="21" t="s">
        <v>133</v>
      </c>
      <c r="E3" s="22" t="s">
        <v>9</v>
      </c>
      <c r="F3" s="21" t="s">
        <v>134</v>
      </c>
      <c r="G3" s="22" t="s">
        <v>135</v>
      </c>
      <c r="H3" s="21" t="s">
        <v>136</v>
      </c>
      <c r="I3" s="21" t="s">
        <v>137</v>
      </c>
      <c r="J3" s="23" t="s">
        <v>138</v>
      </c>
      <c r="K3" s="23" t="s">
        <v>139</v>
      </c>
      <c r="L3" s="24" t="s">
        <v>18</v>
      </c>
      <c r="M3" s="19" t="s">
        <v>19</v>
      </c>
      <c r="N3" s="23" t="s">
        <v>20</v>
      </c>
      <c r="O3" s="24" t="s">
        <v>21</v>
      </c>
    </row>
    <row r="4" spans="1:15" x14ac:dyDescent="0.25">
      <c r="A4" s="25">
        <v>1</v>
      </c>
      <c r="B4" s="279" t="s">
        <v>181</v>
      </c>
      <c r="C4" s="269">
        <v>165000</v>
      </c>
      <c r="D4" s="28"/>
      <c r="E4" s="29" t="s">
        <v>43</v>
      </c>
      <c r="F4" s="28"/>
      <c r="G4" s="29"/>
      <c r="H4" s="29"/>
      <c r="I4" s="28"/>
      <c r="J4" s="30"/>
      <c r="K4" s="31"/>
      <c r="L4" s="32">
        <f>SUM(L5:L12)</f>
        <v>0</v>
      </c>
      <c r="M4" s="33"/>
      <c r="N4" s="34"/>
      <c r="O4" s="32">
        <f>SUM(O5:O12)</f>
        <v>0</v>
      </c>
    </row>
    <row r="5" spans="1:15" x14ac:dyDescent="0.25">
      <c r="A5" s="35"/>
      <c r="B5" s="218"/>
      <c r="C5" s="242"/>
      <c r="D5" s="38"/>
      <c r="E5" s="29" t="s">
        <v>43</v>
      </c>
      <c r="F5" s="38"/>
      <c r="G5" s="39"/>
      <c r="H5" s="39"/>
      <c r="I5" s="38"/>
      <c r="J5" s="215"/>
      <c r="K5" s="40"/>
      <c r="L5" s="214">
        <f>J5*K5</f>
        <v>0</v>
      </c>
      <c r="M5" s="41"/>
      <c r="N5" s="34">
        <f>(1+(M5/100))*K5</f>
        <v>0</v>
      </c>
      <c r="O5" s="32">
        <f t="shared" ref="O5:O12" si="0">N5*J5</f>
        <v>0</v>
      </c>
    </row>
    <row r="6" spans="1:15" x14ac:dyDescent="0.25">
      <c r="A6" s="35"/>
      <c r="B6" s="36"/>
      <c r="C6" s="37"/>
      <c r="D6" s="38"/>
      <c r="E6" s="29" t="s">
        <v>43</v>
      </c>
      <c r="F6" s="38"/>
      <c r="G6" s="39"/>
      <c r="H6" s="39"/>
      <c r="I6" s="38"/>
      <c r="J6" s="215"/>
      <c r="K6" s="40"/>
      <c r="L6" s="214">
        <f t="shared" ref="L6:L12" si="1">J6*K6</f>
        <v>0</v>
      </c>
      <c r="M6" s="41"/>
      <c r="N6" s="34">
        <f t="shared" ref="N6:N12" si="2">(1+(M6/100))*K6</f>
        <v>0</v>
      </c>
      <c r="O6" s="32">
        <f t="shared" si="0"/>
        <v>0</v>
      </c>
    </row>
    <row r="7" spans="1:15" x14ac:dyDescent="0.25">
      <c r="A7" s="35"/>
      <c r="B7" s="36"/>
      <c r="C7" s="37"/>
      <c r="D7" s="38"/>
      <c r="E7" s="29" t="s">
        <v>43</v>
      </c>
      <c r="F7" s="38"/>
      <c r="G7" s="39"/>
      <c r="H7" s="39"/>
      <c r="I7" s="38"/>
      <c r="J7" s="215"/>
      <c r="K7" s="40"/>
      <c r="L7" s="214">
        <f t="shared" si="1"/>
        <v>0</v>
      </c>
      <c r="M7" s="41"/>
      <c r="N7" s="34">
        <f t="shared" si="2"/>
        <v>0</v>
      </c>
      <c r="O7" s="32">
        <f t="shared" si="0"/>
        <v>0</v>
      </c>
    </row>
    <row r="8" spans="1:15" x14ac:dyDescent="0.25">
      <c r="A8" s="35"/>
      <c r="B8" s="36"/>
      <c r="C8" s="37"/>
      <c r="D8" s="38"/>
      <c r="E8" s="29" t="s">
        <v>43</v>
      </c>
      <c r="F8" s="38"/>
      <c r="G8" s="39"/>
      <c r="H8" s="39"/>
      <c r="I8" s="38"/>
      <c r="J8" s="215"/>
      <c r="K8" s="40"/>
      <c r="L8" s="214">
        <f t="shared" si="1"/>
        <v>0</v>
      </c>
      <c r="M8" s="41"/>
      <c r="N8" s="34">
        <f t="shared" si="2"/>
        <v>0</v>
      </c>
      <c r="O8" s="32">
        <f t="shared" si="0"/>
        <v>0</v>
      </c>
    </row>
    <row r="9" spans="1:15" x14ac:dyDescent="0.25">
      <c r="A9" s="35"/>
      <c r="B9" s="36"/>
      <c r="C9" s="37"/>
      <c r="D9" s="38"/>
      <c r="E9" s="29" t="s">
        <v>43</v>
      </c>
      <c r="F9" s="38"/>
      <c r="G9" s="39"/>
      <c r="H9" s="39"/>
      <c r="I9" s="38"/>
      <c r="J9" s="215"/>
      <c r="K9" s="40"/>
      <c r="L9" s="214">
        <f t="shared" si="1"/>
        <v>0</v>
      </c>
      <c r="M9" s="41"/>
      <c r="N9" s="34">
        <f t="shared" si="2"/>
        <v>0</v>
      </c>
      <c r="O9" s="32">
        <f t="shared" si="0"/>
        <v>0</v>
      </c>
    </row>
    <row r="10" spans="1:15" x14ac:dyDescent="0.25">
      <c r="A10" s="35"/>
      <c r="B10" s="36"/>
      <c r="C10" s="37"/>
      <c r="D10" s="38"/>
      <c r="E10" s="29" t="s">
        <v>43</v>
      </c>
      <c r="F10" s="38"/>
      <c r="G10" s="39"/>
      <c r="H10" s="39"/>
      <c r="I10" s="38"/>
      <c r="J10" s="215"/>
      <c r="K10" s="40"/>
      <c r="L10" s="214">
        <f t="shared" si="1"/>
        <v>0</v>
      </c>
      <c r="M10" s="41"/>
      <c r="N10" s="34">
        <f t="shared" si="2"/>
        <v>0</v>
      </c>
      <c r="O10" s="32">
        <f t="shared" si="0"/>
        <v>0</v>
      </c>
    </row>
    <row r="11" spans="1:15" x14ac:dyDescent="0.25">
      <c r="A11" s="35"/>
      <c r="B11" s="36"/>
      <c r="C11" s="37"/>
      <c r="D11" s="38"/>
      <c r="E11" s="29" t="s">
        <v>43</v>
      </c>
      <c r="F11" s="38"/>
      <c r="G11" s="39"/>
      <c r="H11" s="39"/>
      <c r="I11" s="38"/>
      <c r="J11" s="215"/>
      <c r="K11" s="40"/>
      <c r="L11" s="214">
        <f t="shared" si="1"/>
        <v>0</v>
      </c>
      <c r="M11" s="41"/>
      <c r="N11" s="34">
        <f t="shared" si="2"/>
        <v>0</v>
      </c>
      <c r="O11" s="32">
        <f t="shared" si="0"/>
        <v>0</v>
      </c>
    </row>
    <row r="12" spans="1:15" x14ac:dyDescent="0.25">
      <c r="A12" s="35"/>
      <c r="B12" s="36"/>
      <c r="C12" s="37"/>
      <c r="D12" s="38"/>
      <c r="E12" s="29" t="s">
        <v>43</v>
      </c>
      <c r="F12" s="38"/>
      <c r="G12" s="39"/>
      <c r="H12" s="39"/>
      <c r="I12" s="38"/>
      <c r="J12" s="215"/>
      <c r="K12" s="40"/>
      <c r="L12" s="214">
        <f t="shared" si="1"/>
        <v>0</v>
      </c>
      <c r="M12" s="41"/>
      <c r="N12" s="34">
        <f t="shared" si="2"/>
        <v>0</v>
      </c>
      <c r="O12" s="32">
        <f t="shared" si="0"/>
        <v>0</v>
      </c>
    </row>
    <row r="13" spans="1:15" ht="15.75" thickBot="1" x14ac:dyDescent="0.3">
      <c r="A13" s="42"/>
      <c r="B13" s="43"/>
      <c r="C13" s="44"/>
      <c r="D13" s="45"/>
      <c r="E13" s="46"/>
      <c r="F13" s="45"/>
      <c r="G13" s="46"/>
      <c r="H13" s="46"/>
      <c r="I13" s="45"/>
      <c r="J13" s="47"/>
      <c r="K13" s="47"/>
      <c r="L13" s="48"/>
      <c r="M13" s="42"/>
      <c r="N13" s="47"/>
      <c r="O13" s="48"/>
    </row>
    <row r="14" spans="1:15" ht="180.75" thickBot="1" x14ac:dyDescent="0.3">
      <c r="A14" s="42"/>
      <c r="B14" s="222" t="s">
        <v>141</v>
      </c>
      <c r="C14" s="64"/>
      <c r="D14" s="220" t="s">
        <v>142</v>
      </c>
      <c r="E14" s="46"/>
      <c r="F14" s="45"/>
      <c r="G14" s="46"/>
      <c r="H14" s="46"/>
      <c r="I14" s="45"/>
      <c r="J14" s="47"/>
      <c r="K14" s="49" t="s">
        <v>143</v>
      </c>
      <c r="L14" s="50">
        <f>L4</f>
        <v>0</v>
      </c>
      <c r="M14" s="51"/>
      <c r="N14" s="52"/>
      <c r="O14" s="53">
        <f>O4</f>
        <v>0</v>
      </c>
    </row>
  </sheetData>
  <pageMargins left="0.70866141732283472" right="0.70866141732283472" top="0.74803149606299213" bottom="0.74803149606299213" header="0.31496062992125984" footer="0.31496062992125984"/>
  <pageSetup paperSize="9" scale="46" orientation="landscape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workbookViewId="0">
      <selection activeCell="M5" sqref="M5"/>
    </sheetView>
  </sheetViews>
  <sheetFormatPr defaultRowHeight="15" x14ac:dyDescent="0.25"/>
  <cols>
    <col min="2" max="2" width="39" customWidth="1"/>
    <col min="4" max="4" width="45.42578125" customWidth="1"/>
    <col min="6" max="6" width="19.28515625" customWidth="1"/>
    <col min="7" max="8" width="16.85546875" customWidth="1"/>
    <col min="10" max="10" width="15.28515625" customWidth="1"/>
    <col min="11" max="11" width="14.42578125" customWidth="1"/>
    <col min="12" max="12" width="18.28515625" customWidth="1"/>
    <col min="14" max="14" width="16.5703125" customWidth="1"/>
    <col min="15" max="15" width="20.5703125" customWidth="1"/>
  </cols>
  <sheetData>
    <row r="1" spans="1:15" x14ac:dyDescent="0.25">
      <c r="A1" s="274" t="s">
        <v>182</v>
      </c>
      <c r="B1" s="11"/>
      <c r="C1" s="12"/>
      <c r="D1" s="13"/>
      <c r="E1" s="14"/>
      <c r="F1" s="13"/>
      <c r="G1" s="14"/>
      <c r="H1" s="14"/>
      <c r="I1" s="13"/>
      <c r="J1" s="15"/>
      <c r="K1" s="15"/>
      <c r="L1" s="16"/>
      <c r="M1" s="17"/>
      <c r="N1" s="15"/>
      <c r="O1" s="16"/>
    </row>
    <row r="2" spans="1:15" x14ac:dyDescent="0.25">
      <c r="A2" s="18"/>
      <c r="B2" s="11"/>
      <c r="C2" s="12"/>
      <c r="D2" s="13"/>
      <c r="E2" s="14"/>
      <c r="F2" s="13"/>
      <c r="G2" s="14"/>
      <c r="H2" s="14"/>
      <c r="I2" s="13"/>
      <c r="J2" s="15"/>
      <c r="K2" s="15"/>
      <c r="L2" s="16"/>
      <c r="M2" s="17"/>
      <c r="N2" s="15"/>
      <c r="O2" s="16"/>
    </row>
    <row r="3" spans="1:15" ht="64.5" x14ac:dyDescent="0.25">
      <c r="A3" s="19" t="s">
        <v>130</v>
      </c>
      <c r="B3" s="20" t="s">
        <v>131</v>
      </c>
      <c r="C3" s="63" t="s">
        <v>132</v>
      </c>
      <c r="D3" s="21" t="s">
        <v>133</v>
      </c>
      <c r="E3" s="22" t="s">
        <v>9</v>
      </c>
      <c r="F3" s="21" t="s">
        <v>134</v>
      </c>
      <c r="G3" s="22" t="s">
        <v>135</v>
      </c>
      <c r="H3" s="21" t="s">
        <v>136</v>
      </c>
      <c r="I3" s="21" t="s">
        <v>137</v>
      </c>
      <c r="J3" s="23" t="s">
        <v>138</v>
      </c>
      <c r="K3" s="23" t="s">
        <v>139</v>
      </c>
      <c r="L3" s="24" t="s">
        <v>18</v>
      </c>
      <c r="M3" s="19" t="s">
        <v>19</v>
      </c>
      <c r="N3" s="23" t="s">
        <v>20</v>
      </c>
      <c r="O3" s="24" t="s">
        <v>21</v>
      </c>
    </row>
    <row r="4" spans="1:15" ht="39" x14ac:dyDescent="0.25">
      <c r="A4" s="25">
        <v>1</v>
      </c>
      <c r="B4" s="276" t="s">
        <v>183</v>
      </c>
      <c r="C4" s="269">
        <v>3000</v>
      </c>
      <c r="D4" s="28"/>
      <c r="E4" s="29" t="s">
        <v>48</v>
      </c>
      <c r="F4" s="28"/>
      <c r="G4" s="29"/>
      <c r="H4" s="29"/>
      <c r="I4" s="28"/>
      <c r="J4" s="30"/>
      <c r="K4" s="31"/>
      <c r="L4" s="32">
        <f>SUM(L5:L12)</f>
        <v>0</v>
      </c>
      <c r="M4" s="33"/>
      <c r="N4" s="34"/>
      <c r="O4" s="32">
        <f>SUM(O5:O12)</f>
        <v>0</v>
      </c>
    </row>
    <row r="5" spans="1:15" x14ac:dyDescent="0.25">
      <c r="A5" s="35"/>
      <c r="B5" s="36"/>
      <c r="C5" s="37"/>
      <c r="D5" s="38"/>
      <c r="E5" s="29" t="s">
        <v>48</v>
      </c>
      <c r="F5" s="38"/>
      <c r="G5" s="39"/>
      <c r="H5" s="39"/>
      <c r="I5" s="38"/>
      <c r="J5" s="215"/>
      <c r="K5" s="40"/>
      <c r="L5" s="214">
        <f>J5*K5</f>
        <v>0</v>
      </c>
      <c r="M5" s="41"/>
      <c r="N5" s="34">
        <f>(1+(M5/100))*K5</f>
        <v>0</v>
      </c>
      <c r="O5" s="32">
        <f t="shared" ref="O5:O12" si="0">N5*J5</f>
        <v>0</v>
      </c>
    </row>
    <row r="6" spans="1:15" x14ac:dyDescent="0.25">
      <c r="A6" s="35"/>
      <c r="B6" s="36"/>
      <c r="C6" s="37"/>
      <c r="D6" s="38"/>
      <c r="E6" s="29" t="s">
        <v>48</v>
      </c>
      <c r="F6" s="38"/>
      <c r="G6" s="39"/>
      <c r="H6" s="39"/>
      <c r="I6" s="38"/>
      <c r="J6" s="215"/>
      <c r="K6" s="40"/>
      <c r="L6" s="214">
        <f t="shared" ref="L6:L12" si="1">J6*K6</f>
        <v>0</v>
      </c>
      <c r="M6" s="41"/>
      <c r="N6" s="34">
        <f t="shared" ref="N6:N12" si="2">(1+(M6/100))*K6</f>
        <v>0</v>
      </c>
      <c r="O6" s="32">
        <f t="shared" si="0"/>
        <v>0</v>
      </c>
    </row>
    <row r="7" spans="1:15" x14ac:dyDescent="0.25">
      <c r="A7" s="35"/>
      <c r="B7" s="36"/>
      <c r="C7" s="37"/>
      <c r="D7" s="38"/>
      <c r="E7" s="29" t="s">
        <v>48</v>
      </c>
      <c r="F7" s="38"/>
      <c r="G7" s="39"/>
      <c r="H7" s="39"/>
      <c r="I7" s="38"/>
      <c r="J7" s="215"/>
      <c r="K7" s="40"/>
      <c r="L7" s="214">
        <f t="shared" si="1"/>
        <v>0</v>
      </c>
      <c r="M7" s="41"/>
      <c r="N7" s="34">
        <f t="shared" si="2"/>
        <v>0</v>
      </c>
      <c r="O7" s="32">
        <f t="shared" si="0"/>
        <v>0</v>
      </c>
    </row>
    <row r="8" spans="1:15" x14ac:dyDescent="0.25">
      <c r="A8" s="35"/>
      <c r="B8" s="36"/>
      <c r="C8" s="37"/>
      <c r="D8" s="38"/>
      <c r="E8" s="29" t="s">
        <v>48</v>
      </c>
      <c r="F8" s="38"/>
      <c r="G8" s="39"/>
      <c r="H8" s="39"/>
      <c r="I8" s="38"/>
      <c r="J8" s="215"/>
      <c r="K8" s="40"/>
      <c r="L8" s="214">
        <f t="shared" si="1"/>
        <v>0</v>
      </c>
      <c r="M8" s="41"/>
      <c r="N8" s="34">
        <f t="shared" si="2"/>
        <v>0</v>
      </c>
      <c r="O8" s="32">
        <f t="shared" si="0"/>
        <v>0</v>
      </c>
    </row>
    <row r="9" spans="1:15" x14ac:dyDescent="0.25">
      <c r="A9" s="35"/>
      <c r="B9" s="36"/>
      <c r="C9" s="37"/>
      <c r="D9" s="38"/>
      <c r="E9" s="29" t="s">
        <v>48</v>
      </c>
      <c r="F9" s="38"/>
      <c r="G9" s="39"/>
      <c r="H9" s="39"/>
      <c r="I9" s="38"/>
      <c r="J9" s="215"/>
      <c r="K9" s="40"/>
      <c r="L9" s="214">
        <f t="shared" si="1"/>
        <v>0</v>
      </c>
      <c r="M9" s="41"/>
      <c r="N9" s="34">
        <f t="shared" si="2"/>
        <v>0</v>
      </c>
      <c r="O9" s="32">
        <f t="shared" si="0"/>
        <v>0</v>
      </c>
    </row>
    <row r="10" spans="1:15" x14ac:dyDescent="0.25">
      <c r="A10" s="35"/>
      <c r="B10" s="36"/>
      <c r="C10" s="37"/>
      <c r="D10" s="38"/>
      <c r="E10" s="29" t="s">
        <v>48</v>
      </c>
      <c r="F10" s="38"/>
      <c r="G10" s="39"/>
      <c r="H10" s="39"/>
      <c r="I10" s="38"/>
      <c r="J10" s="215"/>
      <c r="K10" s="40"/>
      <c r="L10" s="214">
        <f t="shared" si="1"/>
        <v>0</v>
      </c>
      <c r="M10" s="41"/>
      <c r="N10" s="34">
        <f t="shared" si="2"/>
        <v>0</v>
      </c>
      <c r="O10" s="32">
        <f t="shared" si="0"/>
        <v>0</v>
      </c>
    </row>
    <row r="11" spans="1:15" x14ac:dyDescent="0.25">
      <c r="A11" s="35"/>
      <c r="B11" s="36"/>
      <c r="C11" s="37"/>
      <c r="D11" s="38"/>
      <c r="E11" s="29" t="s">
        <v>48</v>
      </c>
      <c r="F11" s="38"/>
      <c r="G11" s="39"/>
      <c r="H11" s="39"/>
      <c r="I11" s="38"/>
      <c r="J11" s="215"/>
      <c r="K11" s="40"/>
      <c r="L11" s="214">
        <f t="shared" si="1"/>
        <v>0</v>
      </c>
      <c r="M11" s="41"/>
      <c r="N11" s="34">
        <f t="shared" si="2"/>
        <v>0</v>
      </c>
      <c r="O11" s="32">
        <f t="shared" si="0"/>
        <v>0</v>
      </c>
    </row>
    <row r="12" spans="1:15" x14ac:dyDescent="0.25">
      <c r="A12" s="35"/>
      <c r="B12" s="36"/>
      <c r="C12" s="37"/>
      <c r="D12" s="38"/>
      <c r="E12" s="29" t="s">
        <v>48</v>
      </c>
      <c r="F12" s="38"/>
      <c r="G12" s="39"/>
      <c r="H12" s="39"/>
      <c r="I12" s="38"/>
      <c r="J12" s="215"/>
      <c r="K12" s="40"/>
      <c r="L12" s="214">
        <f t="shared" si="1"/>
        <v>0</v>
      </c>
      <c r="M12" s="41"/>
      <c r="N12" s="34">
        <f t="shared" si="2"/>
        <v>0</v>
      </c>
      <c r="O12" s="32">
        <f t="shared" si="0"/>
        <v>0</v>
      </c>
    </row>
    <row r="13" spans="1:15" ht="15.75" thickBot="1" x14ac:dyDescent="0.3">
      <c r="A13" s="42"/>
      <c r="B13" s="43"/>
      <c r="C13" s="44"/>
      <c r="D13" s="45"/>
      <c r="E13" s="46"/>
      <c r="F13" s="45"/>
      <c r="G13" s="46"/>
      <c r="H13" s="46"/>
      <c r="I13" s="45"/>
      <c r="J13" s="47"/>
      <c r="K13" s="47"/>
      <c r="L13" s="48"/>
      <c r="M13" s="42"/>
      <c r="N13" s="47"/>
      <c r="O13" s="48"/>
    </row>
    <row r="14" spans="1:15" ht="195.75" thickBot="1" x14ac:dyDescent="0.3">
      <c r="A14" s="42"/>
      <c r="B14" s="222" t="s">
        <v>141</v>
      </c>
      <c r="C14" s="64"/>
      <c r="D14" s="220" t="s">
        <v>142</v>
      </c>
      <c r="E14" s="46"/>
      <c r="F14" s="45"/>
      <c r="G14" s="46"/>
      <c r="H14" s="46"/>
      <c r="I14" s="45"/>
      <c r="J14" s="47"/>
      <c r="K14" s="49" t="s">
        <v>143</v>
      </c>
      <c r="L14" s="50">
        <f>L4</f>
        <v>0</v>
      </c>
      <c r="M14" s="51"/>
      <c r="N14" s="52"/>
      <c r="O14" s="53">
        <f>O4</f>
        <v>0</v>
      </c>
    </row>
  </sheetData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M5" sqref="M5:M14"/>
    </sheetView>
  </sheetViews>
  <sheetFormatPr defaultRowHeight="15" x14ac:dyDescent="0.25"/>
  <cols>
    <col min="2" max="2" width="38.28515625" customWidth="1"/>
    <col min="4" max="4" width="42" customWidth="1"/>
    <col min="6" max="6" width="16.85546875" customWidth="1"/>
    <col min="7" max="8" width="18.140625" customWidth="1"/>
    <col min="10" max="10" width="11.7109375" customWidth="1"/>
    <col min="11" max="11" width="15" customWidth="1"/>
    <col min="12" max="12" width="17" customWidth="1"/>
    <col min="14" max="14" width="19.28515625" customWidth="1"/>
    <col min="15" max="15" width="18.140625" customWidth="1"/>
  </cols>
  <sheetData>
    <row r="1" spans="1:15" x14ac:dyDescent="0.25">
      <c r="A1" s="274" t="s">
        <v>178</v>
      </c>
      <c r="B1" s="11"/>
      <c r="C1" s="12"/>
      <c r="D1" s="13"/>
      <c r="E1" s="14"/>
      <c r="F1" s="13"/>
      <c r="G1" s="14"/>
      <c r="H1" s="14"/>
      <c r="I1" s="13"/>
      <c r="J1" s="15"/>
      <c r="K1" s="15"/>
      <c r="L1" s="16"/>
      <c r="M1" s="17"/>
      <c r="N1" s="15"/>
      <c r="O1" s="16"/>
    </row>
    <row r="2" spans="1:15" x14ac:dyDescent="0.25">
      <c r="A2" s="18"/>
      <c r="B2" s="11"/>
      <c r="C2" s="12"/>
      <c r="D2" s="13"/>
      <c r="E2" s="14"/>
      <c r="F2" s="13"/>
      <c r="G2" s="14"/>
      <c r="H2" s="14"/>
      <c r="I2" s="13"/>
      <c r="J2" s="15"/>
      <c r="K2" s="15"/>
      <c r="L2" s="16"/>
      <c r="M2" s="17"/>
      <c r="N2" s="15"/>
      <c r="O2" s="16"/>
    </row>
    <row r="3" spans="1:15" ht="64.5" x14ac:dyDescent="0.25">
      <c r="A3" s="19" t="s">
        <v>130</v>
      </c>
      <c r="B3" s="20" t="s">
        <v>131</v>
      </c>
      <c r="C3" s="63" t="s">
        <v>132</v>
      </c>
      <c r="D3" s="21" t="s">
        <v>133</v>
      </c>
      <c r="E3" s="22" t="s">
        <v>9</v>
      </c>
      <c r="F3" s="21" t="s">
        <v>134</v>
      </c>
      <c r="G3" s="22" t="s">
        <v>135</v>
      </c>
      <c r="H3" s="21" t="s">
        <v>136</v>
      </c>
      <c r="I3" s="21" t="s">
        <v>137</v>
      </c>
      <c r="J3" s="23" t="s">
        <v>138</v>
      </c>
      <c r="K3" s="23" t="s">
        <v>139</v>
      </c>
      <c r="L3" s="24" t="s">
        <v>18</v>
      </c>
      <c r="M3" s="19" t="s">
        <v>19</v>
      </c>
      <c r="N3" s="23" t="s">
        <v>20</v>
      </c>
      <c r="O3" s="24" t="s">
        <v>21</v>
      </c>
    </row>
    <row r="4" spans="1:15" ht="25.5" x14ac:dyDescent="0.25">
      <c r="A4" s="25">
        <v>1</v>
      </c>
      <c r="B4" s="279" t="s">
        <v>184</v>
      </c>
      <c r="C4" s="281">
        <v>7500</v>
      </c>
      <c r="D4" s="28"/>
      <c r="E4" s="29" t="s">
        <v>50</v>
      </c>
      <c r="F4" s="28"/>
      <c r="G4" s="29"/>
      <c r="H4" s="29"/>
      <c r="I4" s="28"/>
      <c r="J4" s="30"/>
      <c r="K4" s="31"/>
      <c r="L4" s="32">
        <f>SUM(L5:L12)</f>
        <v>0</v>
      </c>
      <c r="M4" s="33"/>
      <c r="N4" s="34"/>
      <c r="O4" s="32">
        <f>SUM(O5:O12)</f>
        <v>0</v>
      </c>
    </row>
    <row r="5" spans="1:15" x14ac:dyDescent="0.25">
      <c r="A5" s="35"/>
      <c r="B5" s="218"/>
      <c r="C5" s="242"/>
      <c r="D5" s="38"/>
      <c r="E5" s="29" t="s">
        <v>50</v>
      </c>
      <c r="F5" s="38"/>
      <c r="G5" s="39"/>
      <c r="H5" s="39"/>
      <c r="I5" s="38"/>
      <c r="J5" s="215"/>
      <c r="K5" s="40"/>
      <c r="L5" s="214">
        <f>J5*K5</f>
        <v>0</v>
      </c>
      <c r="M5" s="41"/>
      <c r="N5" s="34">
        <f>(1+(M5/100))*K5</f>
        <v>0</v>
      </c>
      <c r="O5" s="32">
        <f t="shared" ref="O5:O12" si="0">N5*J5</f>
        <v>0</v>
      </c>
    </row>
    <row r="6" spans="1:15" x14ac:dyDescent="0.25">
      <c r="A6" s="35"/>
      <c r="B6" s="218"/>
      <c r="C6" s="37"/>
      <c r="D6" s="38"/>
      <c r="E6" s="29" t="s">
        <v>50</v>
      </c>
      <c r="F6" s="38"/>
      <c r="G6" s="39"/>
      <c r="H6" s="39"/>
      <c r="I6" s="38"/>
      <c r="J6" s="215"/>
      <c r="K6" s="40"/>
      <c r="L6" s="214">
        <f t="shared" ref="L6:L12" si="1">J6*K6</f>
        <v>0</v>
      </c>
      <c r="M6" s="41"/>
      <c r="N6" s="34">
        <f t="shared" ref="N6:N12" si="2">(1+(M6/100))*K6</f>
        <v>0</v>
      </c>
      <c r="O6" s="32">
        <f t="shared" si="0"/>
        <v>0</v>
      </c>
    </row>
    <row r="7" spans="1:15" x14ac:dyDescent="0.25">
      <c r="A7" s="35"/>
      <c r="B7" s="36"/>
      <c r="C7" s="37"/>
      <c r="D7" s="38"/>
      <c r="E7" s="29" t="s">
        <v>50</v>
      </c>
      <c r="F7" s="38"/>
      <c r="G7" s="39"/>
      <c r="H7" s="39"/>
      <c r="I7" s="38"/>
      <c r="J7" s="215"/>
      <c r="K7" s="40"/>
      <c r="L7" s="214">
        <f t="shared" si="1"/>
        <v>0</v>
      </c>
      <c r="M7" s="41"/>
      <c r="N7" s="34">
        <f t="shared" si="2"/>
        <v>0</v>
      </c>
      <c r="O7" s="32">
        <f t="shared" si="0"/>
        <v>0</v>
      </c>
    </row>
    <row r="8" spans="1:15" x14ac:dyDescent="0.25">
      <c r="A8" s="35"/>
      <c r="B8" s="36"/>
      <c r="C8" s="37"/>
      <c r="D8" s="38"/>
      <c r="E8" s="29" t="s">
        <v>50</v>
      </c>
      <c r="F8" s="38"/>
      <c r="G8" s="39"/>
      <c r="H8" s="39"/>
      <c r="I8" s="38"/>
      <c r="J8" s="215"/>
      <c r="K8" s="40"/>
      <c r="L8" s="214">
        <f t="shared" si="1"/>
        <v>0</v>
      </c>
      <c r="M8" s="41"/>
      <c r="N8" s="34">
        <f t="shared" si="2"/>
        <v>0</v>
      </c>
      <c r="O8" s="32">
        <f t="shared" si="0"/>
        <v>0</v>
      </c>
    </row>
    <row r="9" spans="1:15" x14ac:dyDescent="0.25">
      <c r="A9" s="35"/>
      <c r="B9" s="36"/>
      <c r="C9" s="37"/>
      <c r="D9" s="38"/>
      <c r="E9" s="29" t="s">
        <v>50</v>
      </c>
      <c r="F9" s="38"/>
      <c r="G9" s="39"/>
      <c r="H9" s="39"/>
      <c r="I9" s="38"/>
      <c r="J9" s="215"/>
      <c r="K9" s="40"/>
      <c r="L9" s="214">
        <f t="shared" si="1"/>
        <v>0</v>
      </c>
      <c r="M9" s="41"/>
      <c r="N9" s="34">
        <f t="shared" si="2"/>
        <v>0</v>
      </c>
      <c r="O9" s="32">
        <f t="shared" si="0"/>
        <v>0</v>
      </c>
    </row>
    <row r="10" spans="1:15" x14ac:dyDescent="0.25">
      <c r="A10" s="35"/>
      <c r="B10" s="36"/>
      <c r="C10" s="37"/>
      <c r="D10" s="38"/>
      <c r="E10" s="29" t="s">
        <v>50</v>
      </c>
      <c r="F10" s="38"/>
      <c r="G10" s="39"/>
      <c r="H10" s="39"/>
      <c r="I10" s="38"/>
      <c r="J10" s="215"/>
      <c r="K10" s="40"/>
      <c r="L10" s="214">
        <f t="shared" si="1"/>
        <v>0</v>
      </c>
      <c r="M10" s="41"/>
      <c r="N10" s="34">
        <f t="shared" si="2"/>
        <v>0</v>
      </c>
      <c r="O10" s="32">
        <f t="shared" si="0"/>
        <v>0</v>
      </c>
    </row>
    <row r="11" spans="1:15" x14ac:dyDescent="0.25">
      <c r="A11" s="35"/>
      <c r="B11" s="36"/>
      <c r="C11" s="37"/>
      <c r="D11" s="38"/>
      <c r="E11" s="29" t="s">
        <v>50</v>
      </c>
      <c r="F11" s="38"/>
      <c r="G11" s="39"/>
      <c r="H11" s="39"/>
      <c r="I11" s="38"/>
      <c r="J11" s="215"/>
      <c r="K11" s="40"/>
      <c r="L11" s="214">
        <f t="shared" si="1"/>
        <v>0</v>
      </c>
      <c r="M11" s="41"/>
      <c r="N11" s="34">
        <f t="shared" si="2"/>
        <v>0</v>
      </c>
      <c r="O11" s="32">
        <f t="shared" si="0"/>
        <v>0</v>
      </c>
    </row>
    <row r="12" spans="1:15" x14ac:dyDescent="0.25">
      <c r="A12" s="35"/>
      <c r="B12" s="36"/>
      <c r="C12" s="37"/>
      <c r="D12" s="38"/>
      <c r="E12" s="29" t="s">
        <v>50</v>
      </c>
      <c r="F12" s="38"/>
      <c r="G12" s="39"/>
      <c r="H12" s="39"/>
      <c r="I12" s="38"/>
      <c r="J12" s="215"/>
      <c r="K12" s="40"/>
      <c r="L12" s="214">
        <f t="shared" si="1"/>
        <v>0</v>
      </c>
      <c r="M12" s="41"/>
      <c r="N12" s="34">
        <f t="shared" si="2"/>
        <v>0</v>
      </c>
      <c r="O12" s="32">
        <f t="shared" si="0"/>
        <v>0</v>
      </c>
    </row>
    <row r="13" spans="1:15" x14ac:dyDescent="0.25">
      <c r="A13" s="243">
        <v>2</v>
      </c>
      <c r="B13" s="279" t="s">
        <v>185</v>
      </c>
      <c r="C13" s="281">
        <v>7500</v>
      </c>
      <c r="D13" s="28"/>
      <c r="E13" s="29" t="s">
        <v>50</v>
      </c>
      <c r="F13" s="28"/>
      <c r="G13" s="29"/>
      <c r="H13" s="29"/>
      <c r="I13" s="28"/>
      <c r="J13" s="30"/>
      <c r="K13" s="31"/>
      <c r="L13" s="32">
        <f>SUM(L14:L21)</f>
        <v>0</v>
      </c>
      <c r="M13" s="33"/>
      <c r="N13" s="34"/>
      <c r="O13" s="32">
        <f>SUM(O14:O21)</f>
        <v>0</v>
      </c>
    </row>
    <row r="14" spans="1:15" x14ac:dyDescent="0.25">
      <c r="A14" s="35"/>
      <c r="B14" s="36"/>
      <c r="C14" s="37"/>
      <c r="D14" s="38"/>
      <c r="E14" s="29" t="s">
        <v>50</v>
      </c>
      <c r="F14" s="38"/>
      <c r="G14" s="39"/>
      <c r="H14" s="39"/>
      <c r="I14" s="38"/>
      <c r="J14" s="215"/>
      <c r="K14" s="40"/>
      <c r="L14" s="214">
        <f>J14*K14</f>
        <v>0</v>
      </c>
      <c r="M14" s="41"/>
      <c r="N14" s="34">
        <f>(1+(M14/100))*K14</f>
        <v>0</v>
      </c>
      <c r="O14" s="32">
        <f t="shared" ref="O14:O21" si="3">N14*J14</f>
        <v>0</v>
      </c>
    </row>
    <row r="15" spans="1:15" x14ac:dyDescent="0.25">
      <c r="A15" s="35"/>
      <c r="B15" s="36"/>
      <c r="C15" s="37"/>
      <c r="D15" s="38"/>
      <c r="E15" s="29" t="s">
        <v>50</v>
      </c>
      <c r="F15" s="38"/>
      <c r="G15" s="39"/>
      <c r="H15" s="39"/>
      <c r="I15" s="38"/>
      <c r="J15" s="215"/>
      <c r="K15" s="40"/>
      <c r="L15" s="214">
        <f t="shared" ref="L15:L21" si="4">J15*K15</f>
        <v>0</v>
      </c>
      <c r="M15" s="41"/>
      <c r="N15" s="34">
        <f t="shared" ref="N15:N21" si="5">(1+(M15/100))*K15</f>
        <v>0</v>
      </c>
      <c r="O15" s="32">
        <f t="shared" si="3"/>
        <v>0</v>
      </c>
    </row>
    <row r="16" spans="1:15" x14ac:dyDescent="0.25">
      <c r="A16" s="35"/>
      <c r="B16" s="36"/>
      <c r="C16" s="37"/>
      <c r="D16" s="38"/>
      <c r="E16" s="29" t="s">
        <v>50</v>
      </c>
      <c r="F16" s="38"/>
      <c r="G16" s="39"/>
      <c r="H16" s="39"/>
      <c r="I16" s="38"/>
      <c r="J16" s="215"/>
      <c r="K16" s="40"/>
      <c r="L16" s="214">
        <f t="shared" si="4"/>
        <v>0</v>
      </c>
      <c r="M16" s="41"/>
      <c r="N16" s="34">
        <f t="shared" si="5"/>
        <v>0</v>
      </c>
      <c r="O16" s="32">
        <f t="shared" si="3"/>
        <v>0</v>
      </c>
    </row>
    <row r="17" spans="1:15" x14ac:dyDescent="0.25">
      <c r="A17" s="35"/>
      <c r="B17" s="36"/>
      <c r="C17" s="37"/>
      <c r="D17" s="38"/>
      <c r="E17" s="29" t="s">
        <v>50</v>
      </c>
      <c r="F17" s="38"/>
      <c r="G17" s="39"/>
      <c r="H17" s="39"/>
      <c r="I17" s="38"/>
      <c r="J17" s="215"/>
      <c r="K17" s="40"/>
      <c r="L17" s="214">
        <f t="shared" si="4"/>
        <v>0</v>
      </c>
      <c r="M17" s="41"/>
      <c r="N17" s="34">
        <f t="shared" si="5"/>
        <v>0</v>
      </c>
      <c r="O17" s="32">
        <f t="shared" si="3"/>
        <v>0</v>
      </c>
    </row>
    <row r="18" spans="1:15" x14ac:dyDescent="0.25">
      <c r="A18" s="35"/>
      <c r="B18" s="36"/>
      <c r="C18" s="37"/>
      <c r="D18" s="38"/>
      <c r="E18" s="29" t="s">
        <v>50</v>
      </c>
      <c r="F18" s="38"/>
      <c r="G18" s="39"/>
      <c r="H18" s="39"/>
      <c r="I18" s="38"/>
      <c r="J18" s="215"/>
      <c r="K18" s="40"/>
      <c r="L18" s="214">
        <f t="shared" si="4"/>
        <v>0</v>
      </c>
      <c r="M18" s="41"/>
      <c r="N18" s="34">
        <f t="shared" si="5"/>
        <v>0</v>
      </c>
      <c r="O18" s="32">
        <f t="shared" si="3"/>
        <v>0</v>
      </c>
    </row>
    <row r="19" spans="1:15" x14ac:dyDescent="0.25">
      <c r="A19" s="35"/>
      <c r="B19" s="36"/>
      <c r="C19" s="37"/>
      <c r="D19" s="38"/>
      <c r="E19" s="29" t="s">
        <v>50</v>
      </c>
      <c r="F19" s="38"/>
      <c r="G19" s="39"/>
      <c r="H19" s="39"/>
      <c r="I19" s="38"/>
      <c r="J19" s="215"/>
      <c r="K19" s="40"/>
      <c r="L19" s="214">
        <f t="shared" si="4"/>
        <v>0</v>
      </c>
      <c r="M19" s="41"/>
      <c r="N19" s="34">
        <f t="shared" si="5"/>
        <v>0</v>
      </c>
      <c r="O19" s="32">
        <f t="shared" si="3"/>
        <v>0</v>
      </c>
    </row>
    <row r="20" spans="1:15" x14ac:dyDescent="0.25">
      <c r="A20" s="35"/>
      <c r="B20" s="36"/>
      <c r="C20" s="37"/>
      <c r="D20" s="38"/>
      <c r="E20" s="29" t="s">
        <v>50</v>
      </c>
      <c r="F20" s="38"/>
      <c r="G20" s="39"/>
      <c r="H20" s="39"/>
      <c r="I20" s="38"/>
      <c r="J20" s="215"/>
      <c r="K20" s="40"/>
      <c r="L20" s="214">
        <f t="shared" si="4"/>
        <v>0</v>
      </c>
      <c r="M20" s="41"/>
      <c r="N20" s="34">
        <f t="shared" si="5"/>
        <v>0</v>
      </c>
      <c r="O20" s="32">
        <f t="shared" si="3"/>
        <v>0</v>
      </c>
    </row>
    <row r="21" spans="1:15" x14ac:dyDescent="0.25">
      <c r="A21" s="35"/>
      <c r="B21" s="36"/>
      <c r="C21" s="37"/>
      <c r="D21" s="38"/>
      <c r="E21" s="29" t="s">
        <v>50</v>
      </c>
      <c r="F21" s="38"/>
      <c r="G21" s="39"/>
      <c r="H21" s="39"/>
      <c r="I21" s="38"/>
      <c r="J21" s="215"/>
      <c r="K21" s="40"/>
      <c r="L21" s="214">
        <f t="shared" si="4"/>
        <v>0</v>
      </c>
      <c r="M21" s="41"/>
      <c r="N21" s="34">
        <f t="shared" si="5"/>
        <v>0</v>
      </c>
      <c r="O21" s="32">
        <f t="shared" si="3"/>
        <v>0</v>
      </c>
    </row>
    <row r="22" spans="1:15" ht="15.75" thickBot="1" x14ac:dyDescent="0.3">
      <c r="A22" s="42"/>
      <c r="B22" s="43"/>
      <c r="C22" s="44"/>
      <c r="D22" s="45"/>
      <c r="E22" s="46"/>
      <c r="F22" s="45"/>
      <c r="G22" s="46"/>
      <c r="H22" s="46"/>
      <c r="I22" s="45"/>
      <c r="J22" s="47"/>
      <c r="K22" s="47"/>
      <c r="L22" s="48"/>
      <c r="M22" s="42"/>
      <c r="N22" s="47"/>
      <c r="O22" s="48"/>
    </row>
    <row r="23" spans="1:15" ht="210.75" thickBot="1" x14ac:dyDescent="0.3">
      <c r="A23" s="42"/>
      <c r="B23" s="222" t="s">
        <v>141</v>
      </c>
      <c r="C23" s="64"/>
      <c r="D23" s="220" t="s">
        <v>142</v>
      </c>
      <c r="E23" s="46"/>
      <c r="F23" s="45"/>
      <c r="G23" s="46"/>
      <c r="H23" s="46"/>
      <c r="I23" s="45"/>
      <c r="J23" s="47"/>
      <c r="K23" s="49" t="s">
        <v>143</v>
      </c>
      <c r="L23" s="50">
        <f>L4+L13</f>
        <v>0</v>
      </c>
      <c r="M23" s="51"/>
      <c r="N23" s="52"/>
      <c r="O23" s="53">
        <f>O4+O13</f>
        <v>0</v>
      </c>
    </row>
  </sheetData>
  <pageMargins left="0.70866141732283472" right="0.70866141732283472" top="0.74803149606299213" bottom="0.74803149606299213" header="0.31496062992125984" footer="0.31496062992125984"/>
  <pageSetup scale="46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H23" sqref="H23"/>
    </sheetView>
  </sheetViews>
  <sheetFormatPr defaultRowHeight="15" x14ac:dyDescent="0.25"/>
  <cols>
    <col min="2" max="2" width="48.28515625" customWidth="1"/>
    <col min="4" max="4" width="49.5703125" customWidth="1"/>
    <col min="6" max="6" width="19.28515625" customWidth="1"/>
    <col min="7" max="8" width="15.42578125" customWidth="1"/>
    <col min="10" max="10" width="12.5703125" customWidth="1"/>
    <col min="11" max="11" width="15.5703125" customWidth="1"/>
    <col min="12" max="12" width="17.85546875" customWidth="1"/>
    <col min="14" max="14" width="15.28515625" customWidth="1"/>
    <col min="15" max="15" width="20.140625" customWidth="1"/>
  </cols>
  <sheetData>
    <row r="1" spans="1:15" x14ac:dyDescent="0.25">
      <c r="A1" s="274" t="s">
        <v>186</v>
      </c>
      <c r="B1" s="11"/>
      <c r="C1" s="12"/>
      <c r="D1" s="13"/>
      <c r="E1" s="14"/>
      <c r="F1" s="13"/>
      <c r="G1" s="14"/>
      <c r="H1" s="14"/>
      <c r="I1" s="13"/>
      <c r="J1" s="15"/>
      <c r="K1" s="15"/>
      <c r="L1" s="16"/>
      <c r="M1" s="17"/>
      <c r="N1" s="15"/>
      <c r="O1" s="16"/>
    </row>
    <row r="2" spans="1:15" x14ac:dyDescent="0.25">
      <c r="A2" s="18"/>
      <c r="B2" s="11"/>
      <c r="C2" s="12"/>
      <c r="D2" s="13"/>
      <c r="E2" s="14"/>
      <c r="F2" s="13"/>
      <c r="G2" s="14"/>
      <c r="H2" s="14"/>
      <c r="I2" s="13"/>
      <c r="J2" s="15"/>
      <c r="K2" s="15"/>
      <c r="L2" s="16"/>
      <c r="M2" s="17"/>
      <c r="N2" s="15"/>
      <c r="O2" s="16"/>
    </row>
    <row r="3" spans="1:15" ht="90" x14ac:dyDescent="0.25">
      <c r="A3" s="19" t="s">
        <v>130</v>
      </c>
      <c r="B3" s="20" t="s">
        <v>131</v>
      </c>
      <c r="C3" s="63" t="s">
        <v>132</v>
      </c>
      <c r="D3" s="21" t="s">
        <v>133</v>
      </c>
      <c r="E3" s="22" t="s">
        <v>9</v>
      </c>
      <c r="F3" s="21" t="s">
        <v>134</v>
      </c>
      <c r="G3" s="22" t="s">
        <v>135</v>
      </c>
      <c r="H3" s="21" t="s">
        <v>136</v>
      </c>
      <c r="I3" s="21" t="s">
        <v>137</v>
      </c>
      <c r="J3" s="23" t="s">
        <v>138</v>
      </c>
      <c r="K3" s="23" t="s">
        <v>139</v>
      </c>
      <c r="L3" s="24" t="s">
        <v>18</v>
      </c>
      <c r="M3" s="19" t="s">
        <v>19</v>
      </c>
      <c r="N3" s="23" t="s">
        <v>20</v>
      </c>
      <c r="O3" s="24" t="s">
        <v>21</v>
      </c>
    </row>
    <row r="4" spans="1:15" ht="38.25" x14ac:dyDescent="0.25">
      <c r="A4" s="25">
        <v>1</v>
      </c>
      <c r="B4" s="279" t="s">
        <v>187</v>
      </c>
      <c r="C4" s="281">
        <v>5</v>
      </c>
      <c r="D4" s="28"/>
      <c r="E4" s="29" t="s">
        <v>52</v>
      </c>
      <c r="F4" s="28"/>
      <c r="G4" s="29"/>
      <c r="H4" s="29"/>
      <c r="I4" s="28"/>
      <c r="J4" s="30"/>
      <c r="K4" s="31"/>
      <c r="L4" s="32">
        <f>SUM(L5:L12)</f>
        <v>0</v>
      </c>
      <c r="M4" s="33"/>
      <c r="N4" s="34"/>
      <c r="O4" s="32">
        <f>SUM(O5:O12)</f>
        <v>0</v>
      </c>
    </row>
    <row r="5" spans="1:15" x14ac:dyDescent="0.25">
      <c r="A5" s="35"/>
      <c r="B5" s="218"/>
      <c r="C5" s="37"/>
      <c r="D5" s="38"/>
      <c r="E5" s="29" t="s">
        <v>52</v>
      </c>
      <c r="F5" s="38"/>
      <c r="G5" s="39"/>
      <c r="H5" s="39"/>
      <c r="I5" s="38"/>
      <c r="J5" s="215"/>
      <c r="K5" s="40"/>
      <c r="L5" s="214">
        <f>J5*K5</f>
        <v>0</v>
      </c>
      <c r="M5" s="41"/>
      <c r="N5" s="34">
        <f>(1+(M5/100))*K5</f>
        <v>0</v>
      </c>
      <c r="O5" s="32">
        <f t="shared" ref="O5:O12" si="0">N5*J5</f>
        <v>0</v>
      </c>
    </row>
    <row r="6" spans="1:15" x14ac:dyDescent="0.25">
      <c r="A6" s="35"/>
      <c r="B6" s="36"/>
      <c r="C6" s="37"/>
      <c r="D6" s="38"/>
      <c r="E6" s="29" t="s">
        <v>52</v>
      </c>
      <c r="F6" s="38"/>
      <c r="G6" s="39"/>
      <c r="H6" s="39"/>
      <c r="I6" s="38"/>
      <c r="J6" s="215"/>
      <c r="K6" s="40"/>
      <c r="L6" s="214">
        <f t="shared" ref="L6:L12" si="1">J6*K6</f>
        <v>0</v>
      </c>
      <c r="M6" s="41"/>
      <c r="N6" s="34">
        <f t="shared" ref="N6:N12" si="2">(1+(M6/100))*K6</f>
        <v>0</v>
      </c>
      <c r="O6" s="32">
        <f t="shared" si="0"/>
        <v>0</v>
      </c>
    </row>
    <row r="7" spans="1:15" x14ac:dyDescent="0.25">
      <c r="A7" s="35"/>
      <c r="B7" s="36"/>
      <c r="C7" s="37"/>
      <c r="D7" s="38"/>
      <c r="E7" s="29" t="s">
        <v>52</v>
      </c>
      <c r="F7" s="38"/>
      <c r="G7" s="39"/>
      <c r="H7" s="39"/>
      <c r="I7" s="38"/>
      <c r="J7" s="215"/>
      <c r="K7" s="40"/>
      <c r="L7" s="214">
        <f t="shared" si="1"/>
        <v>0</v>
      </c>
      <c r="M7" s="41"/>
      <c r="N7" s="34">
        <f t="shared" si="2"/>
        <v>0</v>
      </c>
      <c r="O7" s="32">
        <f t="shared" si="0"/>
        <v>0</v>
      </c>
    </row>
    <row r="8" spans="1:15" x14ac:dyDescent="0.25">
      <c r="A8" s="35"/>
      <c r="B8" s="36"/>
      <c r="C8" s="37"/>
      <c r="D8" s="38"/>
      <c r="E8" s="29" t="s">
        <v>52</v>
      </c>
      <c r="F8" s="38"/>
      <c r="G8" s="39"/>
      <c r="H8" s="39"/>
      <c r="I8" s="38"/>
      <c r="J8" s="215"/>
      <c r="K8" s="40"/>
      <c r="L8" s="214">
        <f t="shared" si="1"/>
        <v>0</v>
      </c>
      <c r="M8" s="41"/>
      <c r="N8" s="34">
        <f t="shared" si="2"/>
        <v>0</v>
      </c>
      <c r="O8" s="32">
        <f t="shared" si="0"/>
        <v>0</v>
      </c>
    </row>
    <row r="9" spans="1:15" x14ac:dyDescent="0.25">
      <c r="A9" s="35"/>
      <c r="B9" s="36"/>
      <c r="C9" s="37"/>
      <c r="D9" s="38"/>
      <c r="E9" s="29" t="s">
        <v>52</v>
      </c>
      <c r="F9" s="38"/>
      <c r="G9" s="39"/>
      <c r="H9" s="39"/>
      <c r="I9" s="38"/>
      <c r="J9" s="215"/>
      <c r="K9" s="40"/>
      <c r="L9" s="214">
        <f t="shared" si="1"/>
        <v>0</v>
      </c>
      <c r="M9" s="41"/>
      <c r="N9" s="34">
        <f t="shared" si="2"/>
        <v>0</v>
      </c>
      <c r="O9" s="32">
        <f t="shared" si="0"/>
        <v>0</v>
      </c>
    </row>
    <row r="10" spans="1:15" x14ac:dyDescent="0.25">
      <c r="A10" s="35"/>
      <c r="B10" s="36"/>
      <c r="C10" s="37"/>
      <c r="D10" s="38"/>
      <c r="E10" s="29" t="s">
        <v>52</v>
      </c>
      <c r="F10" s="38"/>
      <c r="G10" s="39"/>
      <c r="H10" s="39"/>
      <c r="I10" s="38"/>
      <c r="J10" s="215"/>
      <c r="K10" s="40"/>
      <c r="L10" s="214">
        <f t="shared" si="1"/>
        <v>0</v>
      </c>
      <c r="M10" s="41"/>
      <c r="N10" s="34">
        <f t="shared" si="2"/>
        <v>0</v>
      </c>
      <c r="O10" s="32">
        <f t="shared" si="0"/>
        <v>0</v>
      </c>
    </row>
    <row r="11" spans="1:15" x14ac:dyDescent="0.25">
      <c r="A11" s="35"/>
      <c r="B11" s="36"/>
      <c r="C11" s="37"/>
      <c r="D11" s="38"/>
      <c r="E11" s="29" t="s">
        <v>52</v>
      </c>
      <c r="F11" s="38"/>
      <c r="G11" s="39"/>
      <c r="H11" s="39"/>
      <c r="I11" s="38"/>
      <c r="J11" s="215"/>
      <c r="K11" s="40"/>
      <c r="L11" s="214">
        <f t="shared" si="1"/>
        <v>0</v>
      </c>
      <c r="M11" s="41"/>
      <c r="N11" s="34">
        <f t="shared" si="2"/>
        <v>0</v>
      </c>
      <c r="O11" s="32">
        <f t="shared" si="0"/>
        <v>0</v>
      </c>
    </row>
    <row r="12" spans="1:15" x14ac:dyDescent="0.25">
      <c r="A12" s="35"/>
      <c r="B12" s="36"/>
      <c r="C12" s="37"/>
      <c r="D12" s="38"/>
      <c r="E12" s="29" t="s">
        <v>52</v>
      </c>
      <c r="F12" s="38"/>
      <c r="G12" s="39"/>
      <c r="H12" s="39"/>
      <c r="I12" s="38"/>
      <c r="J12" s="215"/>
      <c r="K12" s="40"/>
      <c r="L12" s="214">
        <f t="shared" si="1"/>
        <v>0</v>
      </c>
      <c r="M12" s="41"/>
      <c r="N12" s="34">
        <f t="shared" si="2"/>
        <v>0</v>
      </c>
      <c r="O12" s="32">
        <f t="shared" si="0"/>
        <v>0</v>
      </c>
    </row>
    <row r="13" spans="1:15" ht="25.5" x14ac:dyDescent="0.25">
      <c r="A13" s="25">
        <v>2</v>
      </c>
      <c r="B13" s="279" t="s">
        <v>188</v>
      </c>
      <c r="C13" s="281">
        <v>2</v>
      </c>
      <c r="D13" s="28"/>
      <c r="E13" s="29" t="s">
        <v>52</v>
      </c>
      <c r="F13" s="28"/>
      <c r="G13" s="29"/>
      <c r="H13" s="29"/>
      <c r="I13" s="28"/>
      <c r="J13" s="30"/>
      <c r="K13" s="31"/>
      <c r="L13" s="32">
        <f>SUM(L14:L21)</f>
        <v>0</v>
      </c>
      <c r="M13" s="33"/>
      <c r="N13" s="34"/>
      <c r="O13" s="32">
        <f>SUM(O14:O21)</f>
        <v>0</v>
      </c>
    </row>
    <row r="14" spans="1:15" x14ac:dyDescent="0.25">
      <c r="A14" s="35"/>
      <c r="B14" s="218"/>
      <c r="C14" s="37"/>
      <c r="D14" s="38"/>
      <c r="E14" s="29" t="s">
        <v>52</v>
      </c>
      <c r="F14" s="38"/>
      <c r="G14" s="39"/>
      <c r="H14" s="39"/>
      <c r="I14" s="38"/>
      <c r="J14" s="215"/>
      <c r="K14" s="40"/>
      <c r="L14" s="214">
        <f>J14*K14</f>
        <v>0</v>
      </c>
      <c r="M14" s="41"/>
      <c r="N14" s="34">
        <f>(1+(M14/100))*K14</f>
        <v>0</v>
      </c>
      <c r="O14" s="32">
        <f t="shared" ref="O14:O21" si="3">N14*J14</f>
        <v>0</v>
      </c>
    </row>
    <row r="15" spans="1:15" x14ac:dyDescent="0.25">
      <c r="A15" s="35"/>
      <c r="B15" s="36"/>
      <c r="C15" s="37"/>
      <c r="D15" s="38"/>
      <c r="E15" s="29" t="s">
        <v>52</v>
      </c>
      <c r="F15" s="38"/>
      <c r="G15" s="39"/>
      <c r="H15" s="39"/>
      <c r="I15" s="38"/>
      <c r="J15" s="215"/>
      <c r="K15" s="40"/>
      <c r="L15" s="214">
        <f t="shared" ref="L15:L21" si="4">J15*K15</f>
        <v>0</v>
      </c>
      <c r="M15" s="41"/>
      <c r="N15" s="34">
        <f t="shared" ref="N15:N21" si="5">(1+(M15/100))*K15</f>
        <v>0</v>
      </c>
      <c r="O15" s="32">
        <f t="shared" si="3"/>
        <v>0</v>
      </c>
    </row>
    <row r="16" spans="1:15" x14ac:dyDescent="0.25">
      <c r="A16" s="35"/>
      <c r="B16" s="36"/>
      <c r="C16" s="37"/>
      <c r="D16" s="38"/>
      <c r="E16" s="29" t="s">
        <v>52</v>
      </c>
      <c r="F16" s="38"/>
      <c r="G16" s="39"/>
      <c r="H16" s="39"/>
      <c r="I16" s="38"/>
      <c r="J16" s="215"/>
      <c r="K16" s="40"/>
      <c r="L16" s="214">
        <f t="shared" si="4"/>
        <v>0</v>
      </c>
      <c r="M16" s="41"/>
      <c r="N16" s="34">
        <f t="shared" si="5"/>
        <v>0</v>
      </c>
      <c r="O16" s="32">
        <f t="shared" si="3"/>
        <v>0</v>
      </c>
    </row>
    <row r="17" spans="1:15" x14ac:dyDescent="0.25">
      <c r="A17" s="35"/>
      <c r="B17" s="36"/>
      <c r="C17" s="37"/>
      <c r="D17" s="38"/>
      <c r="E17" s="29" t="s">
        <v>52</v>
      </c>
      <c r="F17" s="38"/>
      <c r="G17" s="39"/>
      <c r="H17" s="39"/>
      <c r="I17" s="38"/>
      <c r="J17" s="215"/>
      <c r="K17" s="40"/>
      <c r="L17" s="214">
        <f t="shared" si="4"/>
        <v>0</v>
      </c>
      <c r="M17" s="41"/>
      <c r="N17" s="34">
        <f t="shared" si="5"/>
        <v>0</v>
      </c>
      <c r="O17" s="32">
        <f t="shared" si="3"/>
        <v>0</v>
      </c>
    </row>
    <row r="18" spans="1:15" x14ac:dyDescent="0.25">
      <c r="A18" s="35"/>
      <c r="B18" s="36"/>
      <c r="C18" s="37"/>
      <c r="D18" s="38"/>
      <c r="E18" s="29" t="s">
        <v>52</v>
      </c>
      <c r="F18" s="38"/>
      <c r="G18" s="39"/>
      <c r="H18" s="39"/>
      <c r="I18" s="38"/>
      <c r="J18" s="215"/>
      <c r="K18" s="40"/>
      <c r="L18" s="214">
        <f t="shared" si="4"/>
        <v>0</v>
      </c>
      <c r="M18" s="41"/>
      <c r="N18" s="34">
        <f t="shared" si="5"/>
        <v>0</v>
      </c>
      <c r="O18" s="32">
        <f t="shared" si="3"/>
        <v>0</v>
      </c>
    </row>
    <row r="19" spans="1:15" x14ac:dyDescent="0.25">
      <c r="A19" s="35"/>
      <c r="B19" s="36"/>
      <c r="C19" s="37"/>
      <c r="D19" s="38"/>
      <c r="E19" s="29" t="s">
        <v>52</v>
      </c>
      <c r="F19" s="38"/>
      <c r="G19" s="39"/>
      <c r="H19" s="39"/>
      <c r="I19" s="38"/>
      <c r="J19" s="215"/>
      <c r="K19" s="40"/>
      <c r="L19" s="214">
        <f t="shared" si="4"/>
        <v>0</v>
      </c>
      <c r="M19" s="41"/>
      <c r="N19" s="34">
        <f t="shared" si="5"/>
        <v>0</v>
      </c>
      <c r="O19" s="32">
        <f t="shared" si="3"/>
        <v>0</v>
      </c>
    </row>
    <row r="20" spans="1:15" x14ac:dyDescent="0.25">
      <c r="A20" s="35"/>
      <c r="B20" s="36"/>
      <c r="C20" s="37"/>
      <c r="D20" s="38"/>
      <c r="E20" s="29" t="s">
        <v>52</v>
      </c>
      <c r="F20" s="38"/>
      <c r="G20" s="39"/>
      <c r="H20" s="39"/>
      <c r="I20" s="38"/>
      <c r="J20" s="215"/>
      <c r="K20" s="40"/>
      <c r="L20" s="214">
        <f t="shared" si="4"/>
        <v>0</v>
      </c>
      <c r="M20" s="41"/>
      <c r="N20" s="34">
        <f t="shared" si="5"/>
        <v>0</v>
      </c>
      <c r="O20" s="32">
        <f t="shared" si="3"/>
        <v>0</v>
      </c>
    </row>
    <row r="21" spans="1:15" x14ac:dyDescent="0.25">
      <c r="A21" s="35"/>
      <c r="B21" s="36"/>
      <c r="C21" s="37"/>
      <c r="D21" s="38"/>
      <c r="E21" s="29" t="s">
        <v>52</v>
      </c>
      <c r="F21" s="38"/>
      <c r="G21" s="39"/>
      <c r="H21" s="39"/>
      <c r="I21" s="38"/>
      <c r="J21" s="215"/>
      <c r="K21" s="40"/>
      <c r="L21" s="214">
        <f t="shared" si="4"/>
        <v>0</v>
      </c>
      <c r="M21" s="41"/>
      <c r="N21" s="34">
        <f t="shared" si="5"/>
        <v>0</v>
      </c>
      <c r="O21" s="32">
        <f t="shared" si="3"/>
        <v>0</v>
      </c>
    </row>
    <row r="22" spans="1:15" ht="15.75" thickBot="1" x14ac:dyDescent="0.3">
      <c r="A22" s="42"/>
      <c r="B22" s="43"/>
      <c r="C22" s="44"/>
      <c r="D22" s="45"/>
      <c r="E22" s="46"/>
      <c r="F22" s="45"/>
      <c r="G22" s="46"/>
      <c r="H22" s="46"/>
      <c r="I22" s="45"/>
      <c r="J22" s="47"/>
      <c r="K22" s="47"/>
      <c r="L22" s="48"/>
      <c r="M22" s="42"/>
      <c r="N22" s="47"/>
      <c r="O22" s="48"/>
    </row>
    <row r="23" spans="1:15" ht="165.75" thickBot="1" x14ac:dyDescent="0.3">
      <c r="A23" s="42"/>
      <c r="B23" s="222" t="s">
        <v>141</v>
      </c>
      <c r="C23" s="64"/>
      <c r="D23" s="220" t="s">
        <v>142</v>
      </c>
      <c r="E23" s="46"/>
      <c r="F23" s="45"/>
      <c r="G23" s="46"/>
      <c r="H23" s="46"/>
      <c r="I23" s="45"/>
      <c r="J23" s="47"/>
      <c r="K23" s="49" t="s">
        <v>143</v>
      </c>
      <c r="L23" s="50">
        <f>L4+L13</f>
        <v>0</v>
      </c>
      <c r="M23" s="51"/>
      <c r="N23" s="52">
        <f>N4+N13</f>
        <v>0</v>
      </c>
      <c r="O23" s="53">
        <f>O4+O13</f>
        <v>0</v>
      </c>
    </row>
  </sheetData>
  <pageMargins left="0.70866141732283472" right="0.70866141732283472" top="0.74803149606299213" bottom="0.74803149606299213" header="0.31496062992125984" footer="0.31496062992125984"/>
  <pageSetup paperSize="9" scale="4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24</vt:i4>
      </vt:variant>
      <vt:variant>
        <vt:lpstr>Imenovani obsegi</vt:lpstr>
      </vt:variant>
      <vt:variant>
        <vt:i4>1</vt:i4>
      </vt:variant>
    </vt:vector>
  </HeadingPairs>
  <TitlesOfParts>
    <vt:vector size="25" baseType="lpstr">
      <vt:lpstr>845080105-061-20_2</vt:lpstr>
      <vt:lpstr>PRILOGA 1 PREDRAČUNA</vt:lpstr>
      <vt:lpstr>SPECIFIKACIJA 1. SKLOP</vt:lpstr>
      <vt:lpstr>SPECIFIKACIJA 3. SKLOP</vt:lpstr>
      <vt:lpstr>SPECIFIKACIJA 4. SKLOP</vt:lpstr>
      <vt:lpstr>SPECIFIKACIJA 5. SKLOP</vt:lpstr>
      <vt:lpstr>SPECIFIKACIJA 6. SKLOP</vt:lpstr>
      <vt:lpstr>SPECIFIKACIJA 8. SKLOP</vt:lpstr>
      <vt:lpstr>SPECIFIKACIJA 9. SKLOP</vt:lpstr>
      <vt:lpstr>SPECIFIKACIJA 10. SKLOP</vt:lpstr>
      <vt:lpstr>SPECIFIKACIJA 12. SKLOP</vt:lpstr>
      <vt:lpstr>SPECIFIKACIJA 14. SKLOP</vt:lpstr>
      <vt:lpstr>SPECIFIKACIJA 15. SKLOP</vt:lpstr>
      <vt:lpstr>SPECIFIKACIJA 16. SKLOP</vt:lpstr>
      <vt:lpstr>SPECIFIKACIJA 18. SKLOP</vt:lpstr>
      <vt:lpstr>SPECIFIKACIJA 19. SKLOP</vt:lpstr>
      <vt:lpstr>SPECIFIKACIJA 21. SKLOP</vt:lpstr>
      <vt:lpstr>SPECIFIKACIJA 22. SKLOP</vt:lpstr>
      <vt:lpstr>SPECIFIKACIJA 23. SKLOP</vt:lpstr>
      <vt:lpstr>SPECIFIKACIJA 24. SKLOP</vt:lpstr>
      <vt:lpstr>SPECIFIKACIJA 26. SKLOP</vt:lpstr>
      <vt:lpstr>SPECIFIKACIJA 27. SKLOP</vt:lpstr>
      <vt:lpstr>SPECIFIKACIJA 28. SKLOP</vt:lpstr>
      <vt:lpstr>SPECIFIKACIJA 29. SKLOP</vt:lpstr>
      <vt:lpstr>'845080105-061-20_2'!Tiskanje_naslovov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Barbara Jurca</dc:creator>
  <cp:keywords/>
  <dc:description/>
  <cp:lastModifiedBy>Barbara Jurca</cp:lastModifiedBy>
  <cp:revision/>
  <cp:lastPrinted>2021-01-21T13:51:23Z</cp:lastPrinted>
  <dcterms:created xsi:type="dcterms:W3CDTF">2020-09-25T08:45:46Z</dcterms:created>
  <dcterms:modified xsi:type="dcterms:W3CDTF">2021-01-27T08:27:18Z</dcterms:modified>
  <cp:category/>
  <cp:contentStatus/>
</cp:coreProperties>
</file>